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 Casanova\AppData\Local\Microsoft\Windows\INetCache\Content.Outlook\ZHZH2I8Z\"/>
    </mc:Choice>
  </mc:AlternateContent>
  <xr:revisionPtr revIDLastSave="0" documentId="13_ncr:1_{0369DA52-F179-4B50-B938-EF294D1AB01D}" xr6:coauthVersionLast="47" xr6:coauthVersionMax="47" xr10:uidLastSave="{00000000-0000-0000-0000-000000000000}"/>
  <bookViews>
    <workbookView xWindow="-110" yWindow="-110" windowWidth="19420" windowHeight="11020" activeTab="6" xr2:uid="{00000000-000D-0000-FFFF-FFFF00000000}"/>
  </bookViews>
  <sheets>
    <sheet name="1" sheetId="2" r:id="rId1"/>
    <sheet name="PROFORMA DIA" sheetId="1" state="hidden" r:id="rId2"/>
    <sheet name="2018" sheetId="3" r:id="rId3"/>
    <sheet name="2019" sheetId="4" r:id="rId4"/>
    <sheet name="2020" sheetId="5" r:id="rId5"/>
    <sheet name="2021" sheetId="6" r:id="rId6"/>
    <sheet name="2022" sheetId="7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8" i="5" l="1"/>
  <c r="N38" i="4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M38" i="4"/>
  <c r="L38" i="4"/>
  <c r="K38" i="4"/>
  <c r="J38" i="4"/>
  <c r="I38" i="4"/>
  <c r="H38" i="4"/>
  <c r="G38" i="4"/>
  <c r="F38" i="4"/>
  <c r="E38" i="4"/>
  <c r="D38" i="4"/>
  <c r="C38" i="4"/>
  <c r="B38" i="4"/>
  <c r="M38" i="5"/>
  <c r="L38" i="5"/>
  <c r="K38" i="5"/>
  <c r="J38" i="5"/>
  <c r="I38" i="5"/>
  <c r="H38" i="5"/>
  <c r="G38" i="5"/>
  <c r="F38" i="5"/>
  <c r="E38" i="5"/>
  <c r="D38" i="5"/>
  <c r="C38" i="5"/>
  <c r="B38" i="5"/>
  <c r="N38" i="6"/>
  <c r="C38" i="6"/>
  <c r="D38" i="6"/>
  <c r="E38" i="6"/>
  <c r="F38" i="6"/>
  <c r="G38" i="6"/>
  <c r="H38" i="6"/>
  <c r="I38" i="6"/>
  <c r="J38" i="6"/>
  <c r="K38" i="6"/>
  <c r="L38" i="6"/>
  <c r="M38" i="6"/>
  <c r="B38" i="6"/>
  <c r="M37" i="3"/>
  <c r="L37" i="3"/>
  <c r="K37" i="3"/>
  <c r="J37" i="3"/>
  <c r="I37" i="3"/>
  <c r="H37" i="3"/>
  <c r="G37" i="3"/>
  <c r="F37" i="3"/>
  <c r="E37" i="3"/>
  <c r="D37" i="3"/>
  <c r="C37" i="3"/>
  <c r="B37" i="3"/>
  <c r="M37" i="4"/>
  <c r="L37" i="4"/>
  <c r="K37" i="4"/>
  <c r="J37" i="4"/>
  <c r="I37" i="4"/>
  <c r="H37" i="4"/>
  <c r="G37" i="4"/>
  <c r="F37" i="4"/>
  <c r="E37" i="4"/>
  <c r="D37" i="4"/>
  <c r="C37" i="4"/>
  <c r="B37" i="4"/>
  <c r="F37" i="5"/>
  <c r="C37" i="5"/>
  <c r="D37" i="5"/>
  <c r="E37" i="5"/>
  <c r="G37" i="5"/>
  <c r="H37" i="5"/>
  <c r="I37" i="5"/>
  <c r="J37" i="5"/>
  <c r="K37" i="5"/>
  <c r="L37" i="5"/>
  <c r="M37" i="5"/>
  <c r="B37" i="5"/>
  <c r="C37" i="6"/>
  <c r="D37" i="6"/>
  <c r="E37" i="6"/>
  <c r="F37" i="6"/>
  <c r="G37" i="6"/>
  <c r="H37" i="6"/>
  <c r="I37" i="6"/>
  <c r="J37" i="6"/>
  <c r="K37" i="6"/>
  <c r="L37" i="6"/>
  <c r="M37" i="6"/>
  <c r="B37" i="6"/>
  <c r="C38" i="7"/>
  <c r="H38" i="7"/>
  <c r="I38" i="7"/>
  <c r="L38" i="7"/>
  <c r="M38" i="7"/>
  <c r="B38" i="7"/>
  <c r="C37" i="7"/>
  <c r="D37" i="7"/>
  <c r="D38" i="7" s="1"/>
  <c r="E37" i="7"/>
  <c r="E38" i="7" s="1"/>
  <c r="F37" i="7"/>
  <c r="F38" i="7" s="1"/>
  <c r="G37" i="7"/>
  <c r="G38" i="7" s="1"/>
  <c r="H37" i="7"/>
  <c r="I37" i="7"/>
  <c r="J37" i="7"/>
  <c r="J38" i="7" s="1"/>
  <c r="K37" i="7"/>
  <c r="K38" i="7" s="1"/>
  <c r="L37" i="7"/>
  <c r="M37" i="7"/>
  <c r="B37" i="7"/>
  <c r="N37" i="1"/>
  <c r="C37" i="1"/>
  <c r="D37" i="1"/>
  <c r="E37" i="1"/>
  <c r="F37" i="1"/>
  <c r="G37" i="1"/>
  <c r="H37" i="1"/>
  <c r="I37" i="1"/>
  <c r="J37" i="1"/>
  <c r="K37" i="1"/>
  <c r="L37" i="1"/>
  <c r="M37" i="1"/>
  <c r="B37" i="1"/>
  <c r="N37" i="3" l="1"/>
  <c r="N37" i="4"/>
  <c r="N37" i="5"/>
  <c r="N37" i="6"/>
  <c r="N37" i="7"/>
  <c r="N38" i="7" s="1"/>
  <c r="N40" i="3" l="1"/>
</calcChain>
</file>

<file path=xl/sharedStrings.xml><?xml version="1.0" encoding="utf-8"?>
<sst xmlns="http://schemas.openxmlformats.org/spreadsheetml/2006/main" count="489" uniqueCount="28">
  <si>
    <t>-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</si>
  <si>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</si>
  <si>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</si>
  <si>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</si>
  <si>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</si>
  <si>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</si>
  <si>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</si>
  <si>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</si>
  <si>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</si>
  <si>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</si>
  <si>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</si>
  <si>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NO\/</t>
  </si>
  <si>
    <t>OIC</t>
  </si>
  <si>
    <t>In</t>
  </si>
  <si>
    <t>Dia</t>
  </si>
  <si>
    <t>ln</t>
  </si>
  <si>
    <t>TOTAL (Litros)</t>
  </si>
  <si>
    <t>ESTIMACION PRODUCCION DE RILES AÑO 2006 BODEGA DE VINOS FUNDO VILLAVICENCION</t>
  </si>
  <si>
    <t>DIC</t>
  </si>
  <si>
    <t>Producclon (lts/mes)</t>
  </si>
  <si>
    <t>PRODUCCION DE RILES AÑO 2022 BODEGA DE VINOS FUNDO VILLAVICENCIO</t>
  </si>
  <si>
    <r>
      <t>Producclon (m</t>
    </r>
    <r>
      <rPr>
        <vertAlign val="superscript"/>
        <sz val="10"/>
        <color rgb="FF000000"/>
        <rFont val="Microsoft New Tai Lue"/>
        <family val="2"/>
      </rPr>
      <t>3</t>
    </r>
    <r>
      <rPr>
        <sz val="10"/>
        <color rgb="FF000000"/>
        <rFont val="Microsoft New Tai Lue"/>
        <family val="2"/>
      </rPr>
      <t>/mes)</t>
    </r>
  </si>
  <si>
    <t>PRODUCCION DE RILES AÑO 2020 BODEGA DE VINOS FUNDO VILLAVICENCIO</t>
  </si>
  <si>
    <t>PRODUCCION DE RILES AÑO 2021 BODEGA DE VINOS FUNDO VILLAVICENCIO</t>
  </si>
  <si>
    <t>PRODUCCION DE RILES AÑO 2019 BODEGA DE VINOS FUNDO VILLAVICENCIO</t>
  </si>
  <si>
    <t>Producclon (m3/mes)</t>
  </si>
  <si>
    <t xml:space="preserve">TOTAL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</si>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</sst>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0"/>
      <color rgb="FF000000"/>
      <name val="Times New Roman"/>
      <charset val="204"/>
    </font>
    <font>
      <sz val="10"/>
      <name val="Microsoft New Tai Lue"/>
      <family val="2"/>
    </font>
    <font>
      <sz val="10"/>
      <color rgb="FF000000"/>
      <name val="Microsoft New Tai Lue"/>
      <family val="2"/>
    </font>
    <font>
      <b/>
      <sz val="12"/>
      <color rgb="FF000000"/>
      <name val="Microsoft New Tai Lue"/>
      <family val="2"/>
    </font>
    <font>
      <vertAlign val="superscript"/>
      <sz val="10"/>
      <color rgb="FF000000"/>
      <name val="Microsoft New Tai Lue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05">
    <border>
      <left/>
      <right/>
      <top/>
      <bottom/>
      <diagonal/>
    </border>
    <border>
      <left/>
      <right/>
      <top style="thin">
        <color rgb="FF838787"/>
      </top>
      <bottom style="thin">
        <color rgb="FF7C8083"/>
      </bottom>
      <diagonal/>
    </border>
    <border>
      <left/>
      <right style="thin">
        <color rgb="FF707483"/>
      </right>
      <top style="thin">
        <color rgb="FF7C8083"/>
      </top>
      <bottom style="thin">
        <color rgb="FF7C8080"/>
      </bottom>
      <diagonal/>
    </border>
    <border>
      <left style="thin">
        <color rgb="FF707483"/>
      </left>
      <right style="thin">
        <color rgb="FF6B7074"/>
      </right>
      <top style="thin">
        <color rgb="FF7C8083"/>
      </top>
      <bottom style="thin">
        <color rgb="FF7C8080"/>
      </bottom>
      <diagonal/>
    </border>
    <border>
      <left style="thin">
        <color rgb="FF6B7074"/>
      </left>
      <right style="thin">
        <color rgb="FF6B6B74"/>
      </right>
      <top style="thin">
        <color rgb="FF7C8083"/>
      </top>
      <bottom style="thin">
        <color rgb="FF7C8080"/>
      </bottom>
      <diagonal/>
    </border>
    <border>
      <left style="thin">
        <color rgb="FF6B6B74"/>
      </left>
      <right style="thin">
        <color rgb="FF606467"/>
      </right>
      <top style="thin">
        <color rgb="FF7C8083"/>
      </top>
      <bottom style="thin">
        <color rgb="FF7C8080"/>
      </bottom>
      <diagonal/>
    </border>
    <border>
      <left style="thin">
        <color rgb="FF606467"/>
      </left>
      <right/>
      <top style="thin">
        <color rgb="FF7C8083"/>
      </top>
      <bottom style="thin">
        <color rgb="FF7C8080"/>
      </bottom>
      <diagonal/>
    </border>
    <border>
      <left style="thin">
        <color rgb="FF676B70"/>
      </left>
      <right style="thin">
        <color rgb="FF676B70"/>
      </right>
      <top style="thin">
        <color rgb="FF7C8083"/>
      </top>
      <bottom style="thin">
        <color rgb="FF7C8080"/>
      </bottom>
      <diagonal/>
    </border>
    <border>
      <left style="thin">
        <color rgb="FF676B70"/>
      </left>
      <right style="thin">
        <color rgb="FF6B7070"/>
      </right>
      <top style="thin">
        <color rgb="FF7C8083"/>
      </top>
      <bottom style="thin">
        <color rgb="FF7C8080"/>
      </bottom>
      <diagonal/>
    </border>
    <border>
      <left style="thin">
        <color rgb="FF6B7070"/>
      </left>
      <right/>
      <top style="thin">
        <color rgb="FF7C8083"/>
      </top>
      <bottom style="thin">
        <color rgb="FF7C8080"/>
      </bottom>
      <diagonal/>
    </border>
    <border>
      <left style="thin">
        <color rgb="FF64676B"/>
      </left>
      <right style="thin">
        <color rgb="FF707474"/>
      </right>
      <top style="thin">
        <color rgb="FF7C8083"/>
      </top>
      <bottom style="thin">
        <color rgb="FF7C8080"/>
      </bottom>
      <diagonal/>
    </border>
    <border>
      <left style="thin">
        <color rgb="FF707474"/>
      </left>
      <right style="thin">
        <color rgb="FF6B7074"/>
      </right>
      <top style="thin">
        <color rgb="FF7C8083"/>
      </top>
      <bottom style="thin">
        <color rgb="FF7C8080"/>
      </bottom>
      <diagonal/>
    </border>
    <border>
      <left style="thin">
        <color rgb="FF6B7074"/>
      </left>
      <right style="thin">
        <color rgb="FF6B7074"/>
      </right>
      <top style="thin">
        <color rgb="FF7C8083"/>
      </top>
      <bottom style="thin">
        <color rgb="FF7C8080"/>
      </bottom>
      <diagonal/>
    </border>
    <border>
      <left style="thin">
        <color rgb="FF6B7074"/>
      </left>
      <right style="thin">
        <color rgb="FF67676B"/>
      </right>
      <top style="thin">
        <color rgb="FF7C8083"/>
      </top>
      <bottom style="thin">
        <color rgb="FF7C8080"/>
      </bottom>
      <diagonal/>
    </border>
    <border>
      <left style="thin">
        <color rgb="FF67676B"/>
      </left>
      <right/>
      <top style="thin">
        <color rgb="FF7C8083"/>
      </top>
      <bottom style="thin">
        <color rgb="FF7C8080"/>
      </bottom>
      <diagonal/>
    </border>
    <border>
      <left style="thin">
        <color rgb="FF676B70"/>
      </left>
      <right style="thin">
        <color rgb="FF777780"/>
      </right>
      <top style="thin">
        <color rgb="FF7C8083"/>
      </top>
      <bottom style="thin">
        <color rgb="FF7C8080"/>
      </bottom>
      <diagonal/>
    </border>
    <border>
      <left/>
      <right style="thin">
        <color rgb="FF707483"/>
      </right>
      <top style="thin">
        <color rgb="FF7C8080"/>
      </top>
      <bottom style="thin">
        <color rgb="FF74777C"/>
      </bottom>
      <diagonal/>
    </border>
    <border>
      <left style="thin">
        <color rgb="FF707483"/>
      </left>
      <right style="thin">
        <color rgb="FF6B7074"/>
      </right>
      <top style="thin">
        <color rgb="FF7C8080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C8080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C8080"/>
      </top>
      <bottom style="thin">
        <color rgb="FF74777C"/>
      </bottom>
      <diagonal/>
    </border>
    <border>
      <left style="thin">
        <color rgb="FF606467"/>
      </left>
      <right/>
      <top style="thin">
        <color rgb="FF7C8080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C8080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C8080"/>
      </top>
      <bottom style="thin">
        <color rgb="FF74777C"/>
      </bottom>
      <diagonal/>
    </border>
    <border>
      <left style="thin">
        <color rgb="FF6B7070"/>
      </left>
      <right/>
      <top style="thin">
        <color rgb="FF7C8080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C8080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C8080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C8080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C8080"/>
      </top>
      <bottom style="thin">
        <color rgb="FF74777C"/>
      </bottom>
      <diagonal/>
    </border>
    <border>
      <left style="thin">
        <color rgb="FF67676B"/>
      </left>
      <right/>
      <top style="thin">
        <color rgb="FF7C8080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C8080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4777C"/>
      </bottom>
      <diagonal/>
    </border>
    <border>
      <left style="thin">
        <color rgb="FF707483"/>
      </left>
      <right style="thin">
        <color rgb="FF6B7074"/>
      </right>
      <top style="thin">
        <color rgb="FF74777C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4777C"/>
      </bottom>
      <diagonal/>
    </border>
    <border>
      <left style="thin">
        <color rgb="FF606467"/>
      </left>
      <right/>
      <top style="thin">
        <color rgb="FF74777C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4777C"/>
      </bottom>
      <diagonal/>
    </border>
    <border>
      <left style="thin">
        <color rgb="FF6B7070"/>
      </left>
      <right/>
      <top style="thin">
        <color rgb="FF74777C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4777C"/>
      </bottom>
      <diagonal/>
    </border>
    <border>
      <left style="thin">
        <color rgb="FF67676B"/>
      </left>
      <right/>
      <top style="thin">
        <color rgb="FF74777C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77C80"/>
      </bottom>
      <diagonal/>
    </border>
    <border>
      <left style="thin">
        <color rgb="FF707483"/>
      </left>
      <right style="thin">
        <color rgb="FF6B7074"/>
      </right>
      <top style="thin">
        <color rgb="FF74777C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77C80"/>
      </bottom>
      <diagonal/>
    </border>
    <border>
      <left style="thin">
        <color rgb="FF606467"/>
      </left>
      <right/>
      <top style="thin">
        <color rgb="FF74777C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77C80"/>
      </bottom>
      <diagonal/>
    </border>
    <border>
      <left style="thin">
        <color rgb="FF6B7070"/>
      </left>
      <right/>
      <top style="thin">
        <color rgb="FF74777C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77C80"/>
      </bottom>
      <diagonal/>
    </border>
    <border>
      <left style="thin">
        <color rgb="FF67676B"/>
      </left>
      <right/>
      <top style="thin">
        <color rgb="FF74777C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C8083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7C8083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C8083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C8083"/>
      </bottom>
      <diagonal/>
    </border>
    <border>
      <left style="thin">
        <color rgb="FF606467"/>
      </left>
      <right/>
      <top style="thin">
        <color rgb="FF777C80"/>
      </top>
      <bottom style="thin">
        <color rgb="FF7C8083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C8083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C8083"/>
      </bottom>
      <diagonal/>
    </border>
    <border>
      <left style="thin">
        <color rgb="FF6B7070"/>
      </left>
      <right/>
      <top style="thin">
        <color rgb="FF777C80"/>
      </top>
      <bottom style="thin">
        <color rgb="FF7C8083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C8083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C8083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C8083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C8083"/>
      </bottom>
      <diagonal/>
    </border>
    <border>
      <left style="thin">
        <color rgb="FF67676B"/>
      </left>
      <right/>
      <top style="thin">
        <color rgb="FF777C80"/>
      </top>
      <bottom style="thin">
        <color rgb="FF7C8083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C8083"/>
      </bottom>
      <diagonal/>
    </border>
    <border>
      <left/>
      <right style="thin">
        <color rgb="FF707483"/>
      </right>
      <top style="thin">
        <color rgb="FF7C8083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C8083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C8083"/>
      </top>
      <bottom style="thin">
        <color rgb="FF74777C"/>
      </bottom>
      <diagonal/>
    </border>
    <border>
      <left style="thin">
        <color rgb="FF606467"/>
      </left>
      <right/>
      <top style="thin">
        <color rgb="FF7C8083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C8083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C8083"/>
      </top>
      <bottom style="thin">
        <color rgb="FF74777C"/>
      </bottom>
      <diagonal/>
    </border>
    <border>
      <left style="thin">
        <color rgb="FF6B7070"/>
      </left>
      <right/>
      <top style="thin">
        <color rgb="FF7C8083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C8083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C8083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C8083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C8083"/>
      </top>
      <bottom style="thin">
        <color rgb="FF74777C"/>
      </bottom>
      <diagonal/>
    </border>
    <border>
      <left style="thin">
        <color rgb="FF67676B"/>
      </left>
      <right/>
      <top style="thin">
        <color rgb="FF7C8083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C8083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4747C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4747C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4747C"/>
      </bottom>
      <diagonal/>
    </border>
    <border>
      <left style="thin">
        <color rgb="FF606467"/>
      </left>
      <right/>
      <top style="thin">
        <color rgb="FF74777C"/>
      </top>
      <bottom style="thin">
        <color rgb="FF74747C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4747C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4747C"/>
      </bottom>
      <diagonal/>
    </border>
    <border>
      <left style="thin">
        <color rgb="FF6B7070"/>
      </left>
      <right/>
      <top style="thin">
        <color rgb="FF74777C"/>
      </top>
      <bottom style="thin">
        <color rgb="FF74747C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4747C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4747C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4747C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4747C"/>
      </bottom>
      <diagonal/>
    </border>
    <border>
      <left style="thin">
        <color rgb="FF67676B"/>
      </left>
      <right/>
      <top style="thin">
        <color rgb="FF74777C"/>
      </top>
      <bottom style="thin">
        <color rgb="FF74747C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4747C"/>
      </bottom>
      <diagonal/>
    </border>
    <border>
      <left/>
      <right style="thin">
        <color rgb="FF707483"/>
      </right>
      <top style="thin">
        <color rgb="FF74747C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74747C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74747C"/>
      </top>
      <bottom style="thin">
        <color rgb="FF777C80"/>
      </bottom>
      <diagonal/>
    </border>
    <border>
      <left style="thin">
        <color rgb="FF606467"/>
      </left>
      <right/>
      <top style="thin">
        <color rgb="FF74747C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74747C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74747C"/>
      </top>
      <bottom style="thin">
        <color rgb="FF777C80"/>
      </bottom>
      <diagonal/>
    </border>
    <border>
      <left style="thin">
        <color rgb="FF6B7070"/>
      </left>
      <right/>
      <top style="thin">
        <color rgb="FF74747C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74747C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74747C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74747C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74747C"/>
      </top>
      <bottom style="thin">
        <color rgb="FF777C80"/>
      </bottom>
      <diagonal/>
    </border>
    <border>
      <left style="thin">
        <color rgb="FF67676B"/>
      </left>
      <right style="thin">
        <color rgb="FFDBDFE2"/>
      </right>
      <top style="thin">
        <color rgb="FF74747C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74747C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C7C80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C7C80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C7C80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C7C80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C7C80"/>
      </bottom>
      <diagonal/>
    </border>
    <border>
      <left style="thin">
        <color rgb="FF6B7070"/>
      </left>
      <right/>
      <top style="thin">
        <color rgb="FF777C80"/>
      </top>
      <bottom style="thin">
        <color rgb="FF7C7C80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C7C80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C7C80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C7C80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C7C80"/>
      </bottom>
      <diagonal/>
    </border>
    <border>
      <left style="thin">
        <color rgb="FF67676B"/>
      </left>
      <right/>
      <top style="thin">
        <color rgb="FF777C80"/>
      </top>
      <bottom style="thin">
        <color rgb="FF7C7C80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C7C80"/>
      </bottom>
      <diagonal/>
    </border>
    <border>
      <left/>
      <right style="thin">
        <color rgb="FF707483"/>
      </right>
      <top style="thin">
        <color rgb="FF7C7C80"/>
      </top>
      <bottom style="thin">
        <color rgb="FF7C7C83"/>
      </bottom>
      <diagonal/>
    </border>
    <border>
      <left style="thin">
        <color rgb="FF707483"/>
      </left>
      <right style="thin">
        <color rgb="FF6B7074"/>
      </right>
      <top style="thin">
        <color rgb="FF7C7C80"/>
      </top>
      <bottom style="thin">
        <color rgb="FF7C7C83"/>
      </bottom>
      <diagonal/>
    </border>
    <border>
      <left style="thin">
        <color rgb="FF6B7074"/>
      </left>
      <right style="thin">
        <color rgb="FF6B6B74"/>
      </right>
      <top style="thin">
        <color rgb="FF7C7C80"/>
      </top>
      <bottom style="thin">
        <color rgb="FF7C7C83"/>
      </bottom>
      <diagonal/>
    </border>
    <border>
      <left style="thin">
        <color rgb="FF6B6B74"/>
      </left>
      <right style="thin">
        <color rgb="FF606467"/>
      </right>
      <top style="thin">
        <color rgb="FF7C7C80"/>
      </top>
      <bottom style="thin">
        <color rgb="FF7C7C83"/>
      </bottom>
      <diagonal/>
    </border>
    <border>
      <left style="thin">
        <color rgb="FF676B70"/>
      </left>
      <right style="thin">
        <color rgb="FF676B70"/>
      </right>
      <top style="thin">
        <color rgb="FF7C7C80"/>
      </top>
      <bottom style="thin">
        <color rgb="FF7C7C83"/>
      </bottom>
      <diagonal/>
    </border>
    <border>
      <left style="thin">
        <color rgb="FF676B70"/>
      </left>
      <right style="thin">
        <color rgb="FF6B7070"/>
      </right>
      <top style="thin">
        <color rgb="FF7C7C80"/>
      </top>
      <bottom style="thin">
        <color rgb="FF7C7C83"/>
      </bottom>
      <diagonal/>
    </border>
    <border>
      <left style="thin">
        <color rgb="FF6B7070"/>
      </left>
      <right/>
      <top style="thin">
        <color rgb="FF7C7C80"/>
      </top>
      <bottom style="thin">
        <color rgb="FF7C7C83"/>
      </bottom>
      <diagonal/>
    </border>
    <border>
      <left style="thin">
        <color rgb="FF64676B"/>
      </left>
      <right style="thin">
        <color rgb="FF707474"/>
      </right>
      <top style="thin">
        <color rgb="FF7C7C80"/>
      </top>
      <bottom style="thin">
        <color rgb="FF7C7C83"/>
      </bottom>
      <diagonal/>
    </border>
    <border>
      <left style="thin">
        <color rgb="FF707474"/>
      </left>
      <right style="thin">
        <color rgb="FF6B7074"/>
      </right>
      <top style="thin">
        <color rgb="FF7C7C80"/>
      </top>
      <bottom style="thin">
        <color rgb="FF7C7C83"/>
      </bottom>
      <diagonal/>
    </border>
    <border>
      <left style="thin">
        <color rgb="FF6B7074"/>
      </left>
      <right style="thin">
        <color rgb="FF6B7074"/>
      </right>
      <top style="thin">
        <color rgb="FF7C7C80"/>
      </top>
      <bottom style="thin">
        <color rgb="FF7C7C83"/>
      </bottom>
      <diagonal/>
    </border>
    <border>
      <left style="thin">
        <color rgb="FF6B7074"/>
      </left>
      <right style="thin">
        <color rgb="FF67676B"/>
      </right>
      <top style="thin">
        <color rgb="FF7C7C80"/>
      </top>
      <bottom style="thin">
        <color rgb="FF7C7C83"/>
      </bottom>
      <diagonal/>
    </border>
    <border>
      <left style="thin">
        <color rgb="FF67676B"/>
      </left>
      <right/>
      <top style="thin">
        <color rgb="FF7C7C80"/>
      </top>
      <bottom style="thin">
        <color rgb="FF7C7C83"/>
      </bottom>
      <diagonal/>
    </border>
    <border>
      <left style="thin">
        <color rgb="FF676B70"/>
      </left>
      <right style="thin">
        <color rgb="FF777780"/>
      </right>
      <top style="thin">
        <color rgb="FF7C7C80"/>
      </top>
      <bottom style="thin">
        <color rgb="FF7C7C83"/>
      </bottom>
      <diagonal/>
    </border>
    <border>
      <left/>
      <right style="thin">
        <color rgb="FF707483"/>
      </right>
      <top style="thin">
        <color rgb="FF7C7C83"/>
      </top>
      <bottom style="thin">
        <color rgb="FF707074"/>
      </bottom>
      <diagonal/>
    </border>
    <border>
      <left style="thin">
        <color rgb="FF707483"/>
      </left>
      <right style="thin">
        <color rgb="FF6B7074"/>
      </right>
      <top style="thin">
        <color rgb="FF7C7C83"/>
      </top>
      <bottom style="thin">
        <color rgb="FF707074"/>
      </bottom>
      <diagonal/>
    </border>
    <border>
      <left style="thin">
        <color rgb="FF6B7074"/>
      </left>
      <right style="thin">
        <color rgb="FF6B6B74"/>
      </right>
      <top style="thin">
        <color rgb="FF7C7C83"/>
      </top>
      <bottom style="thin">
        <color rgb="FF707074"/>
      </bottom>
      <diagonal/>
    </border>
    <border>
      <left style="thin">
        <color rgb="FF6B6B74"/>
      </left>
      <right style="thin">
        <color rgb="FF606467"/>
      </right>
      <top style="thin">
        <color rgb="FF7C7C83"/>
      </top>
      <bottom style="thin">
        <color rgb="FF707074"/>
      </bottom>
      <diagonal/>
    </border>
    <border>
      <left style="thin">
        <color rgb="FF676B70"/>
      </left>
      <right style="thin">
        <color rgb="FF676B70"/>
      </right>
      <top style="thin">
        <color rgb="FF7C7C83"/>
      </top>
      <bottom style="thin">
        <color rgb="FF707074"/>
      </bottom>
      <diagonal/>
    </border>
    <border>
      <left style="thin">
        <color rgb="FF676B70"/>
      </left>
      <right style="thin">
        <color rgb="FF6B7070"/>
      </right>
      <top style="thin">
        <color rgb="FF7C7C83"/>
      </top>
      <bottom style="thin">
        <color rgb="FF707074"/>
      </bottom>
      <diagonal/>
    </border>
    <border>
      <left style="thin">
        <color rgb="FF6B7070"/>
      </left>
      <right/>
      <top style="thin">
        <color rgb="FF7C7C83"/>
      </top>
      <bottom style="thin">
        <color rgb="FF707074"/>
      </bottom>
      <diagonal/>
    </border>
    <border>
      <left style="thin">
        <color rgb="FF64676B"/>
      </left>
      <right style="thin">
        <color rgb="FF707474"/>
      </right>
      <top style="thin">
        <color rgb="FF7C7C83"/>
      </top>
      <bottom style="thin">
        <color rgb="FF707074"/>
      </bottom>
      <diagonal/>
    </border>
    <border>
      <left style="thin">
        <color rgb="FF707474"/>
      </left>
      <right style="thin">
        <color rgb="FF6B7074"/>
      </right>
      <top style="thin">
        <color rgb="FF7C7C83"/>
      </top>
      <bottom style="thin">
        <color rgb="FF707074"/>
      </bottom>
      <diagonal/>
    </border>
    <border>
      <left style="thin">
        <color rgb="FF6B7074"/>
      </left>
      <right style="thin">
        <color rgb="FF6B7074"/>
      </right>
      <top style="thin">
        <color rgb="FF7C7C83"/>
      </top>
      <bottom style="thin">
        <color rgb="FF707074"/>
      </bottom>
      <diagonal/>
    </border>
    <border>
      <left style="thin">
        <color rgb="FF6B7074"/>
      </left>
      <right style="thin">
        <color rgb="FF67676B"/>
      </right>
      <top style="thin">
        <color rgb="FF7C7C83"/>
      </top>
      <bottom style="thin">
        <color rgb="FF707074"/>
      </bottom>
      <diagonal/>
    </border>
    <border>
      <left style="thin">
        <color rgb="FF67676B"/>
      </left>
      <right/>
      <top style="thin">
        <color rgb="FF7C7C83"/>
      </top>
      <bottom style="thin">
        <color rgb="FF707074"/>
      </bottom>
      <diagonal/>
    </border>
    <border>
      <left style="thin">
        <color rgb="FF676B70"/>
      </left>
      <right style="thin">
        <color rgb="FF777780"/>
      </right>
      <top style="thin">
        <color rgb="FF7C7C83"/>
      </top>
      <bottom style="thin">
        <color rgb="FF707074"/>
      </bottom>
      <diagonal/>
    </border>
    <border>
      <left/>
      <right style="thin">
        <color rgb="FF707483"/>
      </right>
      <top style="thin">
        <color rgb="FF707074"/>
      </top>
      <bottom style="thin">
        <color rgb="FF707477"/>
      </bottom>
      <diagonal/>
    </border>
    <border>
      <left style="thin">
        <color rgb="FF707483"/>
      </left>
      <right style="thin">
        <color rgb="FF6B7074"/>
      </right>
      <top style="thin">
        <color rgb="FF707074"/>
      </top>
      <bottom style="thin">
        <color rgb="FF707477"/>
      </bottom>
      <diagonal/>
    </border>
    <border>
      <left style="thin">
        <color rgb="FF6B7074"/>
      </left>
      <right style="thin">
        <color rgb="FF6B6B74"/>
      </right>
      <top style="thin">
        <color rgb="FF707074"/>
      </top>
      <bottom style="thin">
        <color rgb="FF707477"/>
      </bottom>
      <diagonal/>
    </border>
    <border>
      <left style="thin">
        <color rgb="FF6B6B74"/>
      </left>
      <right style="thin">
        <color rgb="FF606467"/>
      </right>
      <top style="thin">
        <color rgb="FF707074"/>
      </top>
      <bottom style="thin">
        <color rgb="FF707477"/>
      </bottom>
      <diagonal/>
    </border>
    <border>
      <left style="thin">
        <color rgb="FF606467"/>
      </left>
      <right/>
      <top style="thin">
        <color rgb="FF707074"/>
      </top>
      <bottom style="thin">
        <color rgb="FF707477"/>
      </bottom>
      <diagonal/>
    </border>
    <border>
      <left style="thin">
        <color rgb="FF676B70"/>
      </left>
      <right style="thin">
        <color rgb="FF676B70"/>
      </right>
      <top style="thin">
        <color rgb="FF707074"/>
      </top>
      <bottom style="thin">
        <color rgb="FF707477"/>
      </bottom>
      <diagonal/>
    </border>
    <border>
      <left style="thin">
        <color rgb="FF676B70"/>
      </left>
      <right style="thin">
        <color rgb="FF6B7070"/>
      </right>
      <top style="thin">
        <color rgb="FF707074"/>
      </top>
      <bottom style="thin">
        <color rgb="FF707477"/>
      </bottom>
      <diagonal/>
    </border>
    <border>
      <left style="thin">
        <color rgb="FF6B7070"/>
      </left>
      <right/>
      <top style="thin">
        <color rgb="FF707074"/>
      </top>
      <bottom style="thin">
        <color rgb="FF707477"/>
      </bottom>
      <diagonal/>
    </border>
    <border>
      <left style="thin">
        <color rgb="FF64676B"/>
      </left>
      <right style="thin">
        <color rgb="FF707474"/>
      </right>
      <top style="thin">
        <color rgb="FF707074"/>
      </top>
      <bottom style="thin">
        <color rgb="FF707477"/>
      </bottom>
      <diagonal/>
    </border>
    <border>
      <left style="thin">
        <color rgb="FF707474"/>
      </left>
      <right style="thin">
        <color rgb="FF6B7074"/>
      </right>
      <top style="thin">
        <color rgb="FF707074"/>
      </top>
      <bottom style="thin">
        <color rgb="FF707477"/>
      </bottom>
      <diagonal/>
    </border>
    <border>
      <left style="thin">
        <color rgb="FF6B7074"/>
      </left>
      <right style="thin">
        <color rgb="FF6B7074"/>
      </right>
      <top style="thin">
        <color rgb="FF707074"/>
      </top>
      <bottom style="thin">
        <color rgb="FF707477"/>
      </bottom>
      <diagonal/>
    </border>
    <border>
      <left style="thin">
        <color rgb="FF6B7074"/>
      </left>
      <right style="thin">
        <color rgb="FF67676B"/>
      </right>
      <top style="thin">
        <color rgb="FF707074"/>
      </top>
      <bottom style="thin">
        <color rgb="FF707477"/>
      </bottom>
      <diagonal/>
    </border>
    <border>
      <left style="thin">
        <color rgb="FF67676B"/>
      </left>
      <right/>
      <top style="thin">
        <color rgb="FF707074"/>
      </top>
      <bottom style="thin">
        <color rgb="FF707477"/>
      </bottom>
      <diagonal/>
    </border>
    <border>
      <left style="thin">
        <color rgb="FF676B70"/>
      </left>
      <right style="thin">
        <color rgb="FF777780"/>
      </right>
      <top style="thin">
        <color rgb="FF707074"/>
      </top>
      <bottom style="thin">
        <color rgb="FF707477"/>
      </bottom>
      <diagonal/>
    </border>
    <border>
      <left/>
      <right style="thin">
        <color rgb="FF707483"/>
      </right>
      <top style="thin">
        <color rgb="FF707477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707477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707477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707477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707477"/>
      </top>
      <bottom style="thin">
        <color rgb="FF777C80"/>
      </bottom>
      <diagonal/>
    </border>
    <border>
      <left style="thin">
        <color rgb="FF6B7070"/>
      </left>
      <right/>
      <top style="thin">
        <color rgb="FF707477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707477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707477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707477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707477"/>
      </top>
      <bottom style="thin">
        <color rgb="FF777C80"/>
      </bottom>
      <diagonal/>
    </border>
    <border>
      <left style="thin">
        <color rgb="FF67676B"/>
      </left>
      <right/>
      <top style="thin">
        <color rgb="FF707477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707477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4777C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4777C"/>
      </bottom>
      <diagonal/>
    </border>
    <border>
      <left style="thin">
        <color rgb="FF606467"/>
      </left>
      <right/>
      <top style="thin">
        <color rgb="FF777C80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4777C"/>
      </bottom>
      <diagonal/>
    </border>
    <border>
      <left style="thin">
        <color rgb="FF6B7070"/>
      </left>
      <right/>
      <top style="thin">
        <color rgb="FF777C80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4777C"/>
      </bottom>
      <diagonal/>
    </border>
    <border>
      <left style="thin">
        <color rgb="FF67676B"/>
      </left>
      <right/>
      <top style="thin">
        <color rgb="FF777C80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07477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07477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07477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07477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07477"/>
      </bottom>
      <diagonal/>
    </border>
    <border>
      <left style="thin">
        <color rgb="FF6B7070"/>
      </left>
      <right/>
      <top style="thin">
        <color rgb="FF74777C"/>
      </top>
      <bottom style="thin">
        <color rgb="FF707477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07477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07477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07477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07477"/>
      </bottom>
      <diagonal/>
    </border>
    <border>
      <left style="thin">
        <color rgb="FF67676B"/>
      </left>
      <right/>
      <top style="thin">
        <color rgb="FF74777C"/>
      </top>
      <bottom style="thin">
        <color rgb="FF707477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07477"/>
      </bottom>
      <diagonal/>
    </border>
    <border>
      <left/>
      <right style="thin">
        <color rgb="FF707483"/>
      </right>
      <top style="thin">
        <color rgb="FF707477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07477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07477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07477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07477"/>
      </top>
      <bottom style="thin">
        <color rgb="FF74777C"/>
      </bottom>
      <diagonal/>
    </border>
    <border>
      <left style="thin">
        <color rgb="FF6B7070"/>
      </left>
      <right/>
      <top style="thin">
        <color rgb="FF707477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07477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07477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07477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07477"/>
      </top>
      <bottom style="thin">
        <color rgb="FF74777C"/>
      </bottom>
      <diagonal/>
    </border>
    <border>
      <left style="thin">
        <color rgb="FF67676B"/>
      </left>
      <right/>
      <top style="thin">
        <color rgb="FF707477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07477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6B7074"/>
      </bottom>
      <diagonal/>
    </border>
    <border>
      <left style="thin">
        <color rgb="FF707483"/>
      </left>
      <right style="thin">
        <color rgb="FF6B7074"/>
      </right>
      <top style="thin">
        <color rgb="FF74777C"/>
      </top>
      <bottom style="thin">
        <color rgb="FF6B7074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6B7074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6B7074"/>
      </bottom>
      <diagonal/>
    </border>
    <border>
      <left style="thin">
        <color rgb="FF606467"/>
      </left>
      <right/>
      <top style="thin">
        <color rgb="FF74777C"/>
      </top>
      <bottom style="thin">
        <color rgb="FF6B7074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6B7074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6B7074"/>
      </bottom>
      <diagonal/>
    </border>
    <border>
      <left style="thin">
        <color rgb="FF6B7070"/>
      </left>
      <right/>
      <top style="thin">
        <color rgb="FF74777C"/>
      </top>
      <bottom style="thin">
        <color rgb="FF6B7074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6B7074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6B7074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6B7074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6B7074"/>
      </bottom>
      <diagonal/>
    </border>
    <border>
      <left style="thin">
        <color rgb="FF67676B"/>
      </left>
      <right/>
      <top style="thin">
        <color rgb="FF74777C"/>
      </top>
      <bottom style="thin">
        <color rgb="FF6B7074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6B7074"/>
      </bottom>
      <diagonal/>
    </border>
    <border>
      <left/>
      <right style="thin">
        <color rgb="FF707483"/>
      </right>
      <top style="thin">
        <color rgb="FF6B7074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6B7074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6B7074"/>
      </top>
      <bottom style="thin">
        <color rgb="FF777C80"/>
      </bottom>
      <diagonal/>
    </border>
    <border>
      <left style="thin">
        <color rgb="FF606467"/>
      </left>
      <right/>
      <top style="thin">
        <color rgb="FF6B7074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6B7074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6B7074"/>
      </top>
      <bottom style="thin">
        <color rgb="FF777C80"/>
      </bottom>
      <diagonal/>
    </border>
    <border>
      <left style="thin">
        <color rgb="FF6B7070"/>
      </left>
      <right/>
      <top style="thin">
        <color rgb="FF6B7074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6B7074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6B7074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6B7074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6B7074"/>
      </top>
      <bottom style="thin">
        <color rgb="FF777C80"/>
      </bottom>
      <diagonal/>
    </border>
    <border>
      <left style="thin">
        <color rgb="FF67676B"/>
      </left>
      <right/>
      <top style="thin">
        <color rgb="FF6B7074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6B7074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47C80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47C80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47C80"/>
      </bottom>
      <diagonal/>
    </border>
    <border>
      <left style="thin">
        <color rgb="FF606467"/>
      </left>
      <right/>
      <top style="thin">
        <color rgb="FF777C80"/>
      </top>
      <bottom style="thin">
        <color rgb="FF747C80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47C80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47C80"/>
      </bottom>
      <diagonal/>
    </border>
    <border>
      <left style="thin">
        <color rgb="FF6B7070"/>
      </left>
      <right/>
      <top style="thin">
        <color rgb="FF777C80"/>
      </top>
      <bottom style="thin">
        <color rgb="FF747C80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47C80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47C80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47C80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47C80"/>
      </bottom>
      <diagonal/>
    </border>
    <border>
      <left style="thin">
        <color rgb="FF67676B"/>
      </left>
      <right/>
      <top style="thin">
        <color rgb="FF777C80"/>
      </top>
      <bottom style="thin">
        <color rgb="FF747C80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47C80"/>
      </bottom>
      <diagonal/>
    </border>
    <border>
      <left/>
      <right style="thin">
        <color rgb="FF707483"/>
      </right>
      <top style="thin">
        <color rgb="FF747C80"/>
      </top>
      <bottom style="thin">
        <color rgb="FF808387"/>
      </bottom>
      <diagonal/>
    </border>
    <border>
      <left style="thin">
        <color rgb="FF6B7074"/>
      </left>
      <right style="thin">
        <color rgb="FF6B6B74"/>
      </right>
      <top style="thin">
        <color rgb="FF747C80"/>
      </top>
      <bottom style="thin">
        <color rgb="FF808387"/>
      </bottom>
      <diagonal/>
    </border>
    <border>
      <left style="thin">
        <color rgb="FF6B6B74"/>
      </left>
      <right style="thin">
        <color rgb="FF606467"/>
      </right>
      <top style="thin">
        <color rgb="FF747C80"/>
      </top>
      <bottom style="thin">
        <color rgb="FF808387"/>
      </bottom>
      <diagonal/>
    </border>
    <border>
      <left style="thin">
        <color rgb="FF606467"/>
      </left>
      <right/>
      <top style="thin">
        <color rgb="FF747C80"/>
      </top>
      <bottom style="thin">
        <color rgb="FF808387"/>
      </bottom>
      <diagonal/>
    </border>
    <border>
      <left style="thin">
        <color rgb="FF676B70"/>
      </left>
      <right style="thin">
        <color rgb="FF676B70"/>
      </right>
      <top style="thin">
        <color rgb="FF747C80"/>
      </top>
      <bottom style="thin">
        <color rgb="FF808387"/>
      </bottom>
      <diagonal/>
    </border>
    <border>
      <left style="thin">
        <color rgb="FF676B70"/>
      </left>
      <right style="thin">
        <color rgb="FF6B7070"/>
      </right>
      <top style="thin">
        <color rgb="FF747C80"/>
      </top>
      <bottom style="thin">
        <color rgb="FF808387"/>
      </bottom>
      <diagonal/>
    </border>
    <border>
      <left style="thin">
        <color rgb="FF6B7070"/>
      </left>
      <right/>
      <top style="thin">
        <color rgb="FF747C80"/>
      </top>
      <bottom style="thin">
        <color rgb="FF808387"/>
      </bottom>
      <diagonal/>
    </border>
    <border>
      <left style="thin">
        <color rgb="FF64676B"/>
      </left>
      <right style="thin">
        <color rgb="FF707474"/>
      </right>
      <top style="thin">
        <color rgb="FF747C80"/>
      </top>
      <bottom style="thin">
        <color rgb="FF808387"/>
      </bottom>
      <diagonal/>
    </border>
    <border>
      <left style="thin">
        <color rgb="FF707474"/>
      </left>
      <right style="thin">
        <color rgb="FF6B7074"/>
      </right>
      <top style="thin">
        <color rgb="FF747C80"/>
      </top>
      <bottom style="thin">
        <color rgb="FF808387"/>
      </bottom>
      <diagonal/>
    </border>
    <border>
      <left style="thin">
        <color rgb="FF6B7074"/>
      </left>
      <right style="thin">
        <color rgb="FF6B7074"/>
      </right>
      <top style="thin">
        <color rgb="FF747C80"/>
      </top>
      <bottom style="thin">
        <color rgb="FF808387"/>
      </bottom>
      <diagonal/>
    </border>
    <border>
      <left style="thin">
        <color rgb="FF6B7074"/>
      </left>
      <right style="thin">
        <color rgb="FF67676B"/>
      </right>
      <top style="thin">
        <color rgb="FF747C80"/>
      </top>
      <bottom style="thin">
        <color rgb="FF808387"/>
      </bottom>
      <diagonal/>
    </border>
    <border>
      <left style="thin">
        <color rgb="FF67676B"/>
      </left>
      <right/>
      <top style="thin">
        <color rgb="FF747C80"/>
      </top>
      <bottom style="thin">
        <color rgb="FF808387"/>
      </bottom>
      <diagonal/>
    </border>
    <border>
      <left style="thin">
        <color rgb="FF676B70"/>
      </left>
      <right style="thin">
        <color rgb="FF777780"/>
      </right>
      <top style="thin">
        <color rgb="FF747C80"/>
      </top>
      <bottom style="thin">
        <color rgb="FF808387"/>
      </bottom>
      <diagonal/>
    </border>
    <border>
      <left/>
      <right style="thin">
        <color rgb="FF707483"/>
      </right>
      <top style="thin">
        <color rgb="FF808387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808387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808387"/>
      </top>
      <bottom style="thin">
        <color rgb="FF74777C"/>
      </bottom>
      <diagonal/>
    </border>
    <border>
      <left style="thin">
        <color rgb="FF606467"/>
      </left>
      <right/>
      <top style="thin">
        <color rgb="FF808387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808387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808387"/>
      </top>
      <bottom style="thin">
        <color rgb="FF74777C"/>
      </bottom>
      <diagonal/>
    </border>
    <border>
      <left style="thin">
        <color rgb="FF6B7070"/>
      </left>
      <right/>
      <top style="thin">
        <color rgb="FF808387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808387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808387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808387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808387"/>
      </top>
      <bottom style="thin">
        <color rgb="FF74777C"/>
      </bottom>
      <diagonal/>
    </border>
    <border>
      <left style="thin">
        <color rgb="FF67676B"/>
      </left>
      <right/>
      <top style="thin">
        <color rgb="FF808387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808387"/>
      </top>
      <bottom style="thin">
        <color rgb="FF74777C"/>
      </bottom>
      <diagonal/>
    </border>
    <border>
      <left/>
      <right style="thin">
        <color rgb="FF707483"/>
      </right>
      <top style="thin">
        <color rgb="FF777C80"/>
      </top>
      <bottom style="thin">
        <color rgb="FF6B7077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6B7077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6B7077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6B7077"/>
      </bottom>
      <diagonal/>
    </border>
    <border>
      <left style="thin">
        <color rgb="FF606467"/>
      </left>
      <right/>
      <top style="thin">
        <color rgb="FF777C80"/>
      </top>
      <bottom style="thin">
        <color rgb="FF6B7077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6B7077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6B7077"/>
      </bottom>
      <diagonal/>
    </border>
    <border>
      <left style="thin">
        <color rgb="FF6B7070"/>
      </left>
      <right/>
      <top style="thin">
        <color rgb="FF777C80"/>
      </top>
      <bottom style="thin">
        <color rgb="FF6B7077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6B7077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6B7077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6B7077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6B7077"/>
      </bottom>
      <diagonal/>
    </border>
    <border>
      <left style="thin">
        <color rgb="FF67676B"/>
      </left>
      <right/>
      <top style="thin">
        <color rgb="FF777C80"/>
      </top>
      <bottom style="thin">
        <color rgb="FF6B7077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6B7077"/>
      </bottom>
      <diagonal/>
    </border>
    <border>
      <left/>
      <right style="thin">
        <color rgb="FF707483"/>
      </right>
      <top style="thin">
        <color rgb="FF6B7077"/>
      </top>
      <bottom style="thin">
        <color rgb="FF808387"/>
      </bottom>
      <diagonal/>
    </border>
    <border>
      <left style="thin">
        <color rgb="FF707483"/>
      </left>
      <right style="thin">
        <color rgb="FF6B7074"/>
      </right>
      <top style="thin">
        <color rgb="FF6B7077"/>
      </top>
      <bottom style="thin">
        <color rgb="FF808387"/>
      </bottom>
      <diagonal/>
    </border>
    <border>
      <left style="thin">
        <color rgb="FF6B7074"/>
      </left>
      <right style="thin">
        <color rgb="FF6B6B74"/>
      </right>
      <top style="thin">
        <color rgb="FF6B7077"/>
      </top>
      <bottom style="thin">
        <color rgb="FF808387"/>
      </bottom>
      <diagonal/>
    </border>
    <border>
      <left style="thin">
        <color rgb="FF6B6B74"/>
      </left>
      <right style="thin">
        <color rgb="FF606467"/>
      </right>
      <top style="thin">
        <color rgb="FF6B7077"/>
      </top>
      <bottom style="thin">
        <color rgb="FF808387"/>
      </bottom>
      <diagonal/>
    </border>
    <border>
      <left style="thin">
        <color rgb="FF606467"/>
      </left>
      <right/>
      <top style="thin">
        <color rgb="FF6B7077"/>
      </top>
      <bottom style="thin">
        <color rgb="FF808387"/>
      </bottom>
      <diagonal/>
    </border>
    <border>
      <left style="thin">
        <color rgb="FF676B70"/>
      </left>
      <right style="thin">
        <color rgb="FF676B70"/>
      </right>
      <top style="thin">
        <color rgb="FF6B7077"/>
      </top>
      <bottom style="thin">
        <color rgb="FF808387"/>
      </bottom>
      <diagonal/>
    </border>
    <border>
      <left style="thin">
        <color rgb="FF676B70"/>
      </left>
      <right style="thin">
        <color rgb="FF6B7070"/>
      </right>
      <top style="thin">
        <color rgb="FF6B7077"/>
      </top>
      <bottom style="thin">
        <color rgb="FF808387"/>
      </bottom>
      <diagonal/>
    </border>
    <border>
      <left style="thin">
        <color rgb="FF6B7070"/>
      </left>
      <right/>
      <top style="thin">
        <color rgb="FF6B7077"/>
      </top>
      <bottom style="thin">
        <color rgb="FF808387"/>
      </bottom>
      <diagonal/>
    </border>
    <border>
      <left style="thin">
        <color rgb="FF64676B"/>
      </left>
      <right style="thin">
        <color rgb="FF707474"/>
      </right>
      <top style="thin">
        <color rgb="FF6B7077"/>
      </top>
      <bottom style="thin">
        <color rgb="FF808387"/>
      </bottom>
      <diagonal/>
    </border>
    <border>
      <left style="thin">
        <color rgb="FF707474"/>
      </left>
      <right style="thin">
        <color rgb="FF6B7074"/>
      </right>
      <top style="thin">
        <color rgb="FF6B7077"/>
      </top>
      <bottom style="thin">
        <color rgb="FF808387"/>
      </bottom>
      <diagonal/>
    </border>
    <border>
      <left style="thin">
        <color rgb="FF6B7074"/>
      </left>
      <right style="thin">
        <color rgb="FF6B7074"/>
      </right>
      <top style="thin">
        <color rgb="FF6B7077"/>
      </top>
      <bottom style="thin">
        <color rgb="FF808387"/>
      </bottom>
      <diagonal/>
    </border>
    <border>
      <left style="thin">
        <color rgb="FF6B7074"/>
      </left>
      <right style="thin">
        <color rgb="FF67676B"/>
      </right>
      <top style="thin">
        <color rgb="FF6B7077"/>
      </top>
      <bottom style="thin">
        <color rgb="FF808387"/>
      </bottom>
      <diagonal/>
    </border>
    <border>
      <left style="thin">
        <color rgb="FF67676B"/>
      </left>
      <right/>
      <top style="thin">
        <color rgb="FF6B7077"/>
      </top>
      <bottom style="thin">
        <color rgb="FF808387"/>
      </bottom>
      <diagonal/>
    </border>
    <border>
      <left style="thin">
        <color rgb="FF676B70"/>
      </left>
      <right style="thin">
        <color rgb="FF777780"/>
      </right>
      <top style="thin">
        <color rgb="FF6B7077"/>
      </top>
      <bottom style="thin">
        <color rgb="FF808387"/>
      </bottom>
      <diagonal/>
    </border>
    <border>
      <left style="thin">
        <color rgb="FF6B7070"/>
      </left>
      <right style="thin">
        <color rgb="FFDBDFE2"/>
      </right>
      <top style="thin">
        <color rgb="FF808387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C8083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676B70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676B70"/>
      </bottom>
      <diagonal/>
    </border>
    <border>
      <left style="thin">
        <color rgb="FF606467"/>
      </left>
      <right/>
      <top style="thin">
        <color rgb="FF74777C"/>
      </top>
      <bottom style="thin">
        <color rgb="FF676B70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676B70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676B70"/>
      </bottom>
      <diagonal/>
    </border>
    <border>
      <left style="thin">
        <color rgb="FF6B7070"/>
      </left>
      <right/>
      <top style="thin">
        <color rgb="FF74777C"/>
      </top>
      <bottom style="thin">
        <color rgb="FF676B70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676B70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676B70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676B70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676B70"/>
      </bottom>
      <diagonal/>
    </border>
    <border>
      <left style="thin">
        <color rgb="FF67676B"/>
      </left>
      <right/>
      <top style="thin">
        <color rgb="FF74777C"/>
      </top>
      <bottom style="thin">
        <color rgb="FF676B70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676B70"/>
      </bottom>
      <diagonal/>
    </border>
    <border>
      <left style="thin">
        <color rgb="FF6B7074"/>
      </left>
      <right style="thin">
        <color rgb="FF6B6B74"/>
      </right>
      <top style="thin">
        <color rgb="FF676B70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676B70"/>
      </top>
      <bottom style="thin">
        <color rgb="FF74777C"/>
      </bottom>
      <diagonal/>
    </border>
    <border>
      <left style="thin">
        <color rgb="FF606467"/>
      </left>
      <right/>
      <top style="thin">
        <color rgb="FF676B70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676B70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676B70"/>
      </top>
      <bottom style="thin">
        <color rgb="FF74777C"/>
      </bottom>
      <diagonal/>
    </border>
    <border>
      <left style="thin">
        <color rgb="FF6B7070"/>
      </left>
      <right/>
      <top style="thin">
        <color rgb="FF676B70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676B70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676B70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676B70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676B70"/>
      </top>
      <bottom style="thin">
        <color rgb="FF74777C"/>
      </bottom>
      <diagonal/>
    </border>
    <border>
      <left style="thin">
        <color rgb="FF67676B"/>
      </left>
      <right/>
      <top style="thin">
        <color rgb="FF676B70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676B70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808387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808387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808387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808387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808387"/>
      </bottom>
      <diagonal/>
    </border>
    <border>
      <left style="thin">
        <color rgb="FF6B7070"/>
      </left>
      <right/>
      <top style="thin">
        <color rgb="FF74777C"/>
      </top>
      <bottom style="thin">
        <color rgb="FF808387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808387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808387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808387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808387"/>
      </bottom>
      <diagonal/>
    </border>
    <border>
      <left style="thin">
        <color rgb="FF67676B"/>
      </left>
      <right/>
      <top style="thin">
        <color rgb="FF74777C"/>
      </top>
      <bottom style="thin">
        <color rgb="FF808387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808387"/>
      </bottom>
      <diagonal/>
    </border>
    <border>
      <left/>
      <right style="thin">
        <color rgb="FF707483"/>
      </right>
      <top style="thin">
        <color rgb="FF808387"/>
      </top>
      <bottom style="thin">
        <color rgb="FF777C80"/>
      </bottom>
      <diagonal/>
    </border>
    <border>
      <left style="thin">
        <color rgb="FF707483"/>
      </left>
      <right style="thin">
        <color rgb="FF6B7074"/>
      </right>
      <top style="thin">
        <color rgb="FF808387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808387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808387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808387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808387"/>
      </top>
      <bottom style="thin">
        <color rgb="FF777C80"/>
      </bottom>
      <diagonal/>
    </border>
    <border>
      <left style="thin">
        <color rgb="FF6B7070"/>
      </left>
      <right/>
      <top style="thin">
        <color rgb="FF808387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808387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808387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808387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808387"/>
      </top>
      <bottom style="thin">
        <color rgb="FF777C80"/>
      </bottom>
      <diagonal/>
    </border>
    <border>
      <left style="thin">
        <color rgb="FF67676B"/>
      </left>
      <right style="thin">
        <color rgb="FFDBDFE2"/>
      </right>
      <top style="thin">
        <color rgb="FF808387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808387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C8080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7C8080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C8080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C8080"/>
      </bottom>
      <diagonal/>
    </border>
    <border>
      <left style="thin">
        <color rgb="FF606467"/>
      </left>
      <right/>
      <top style="thin">
        <color rgb="FF777C80"/>
      </top>
      <bottom style="thin">
        <color rgb="FF7C8080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C8080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C8080"/>
      </bottom>
      <diagonal/>
    </border>
    <border>
      <left style="thin">
        <color rgb="FF6B7070"/>
      </left>
      <right/>
      <top style="thin">
        <color rgb="FF777C80"/>
      </top>
      <bottom style="thin">
        <color rgb="FF7C8080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C8080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C8080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C8080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C8080"/>
      </bottom>
      <diagonal/>
    </border>
    <border>
      <left style="thin">
        <color rgb="FF67676B"/>
      </left>
      <right/>
      <top style="thin">
        <color rgb="FF777C80"/>
      </top>
      <bottom style="thin">
        <color rgb="FF7C8080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C8080"/>
      </bottom>
      <diagonal/>
    </border>
    <border>
      <left/>
      <right style="thin">
        <color rgb="FF707483"/>
      </right>
      <top style="thin">
        <color rgb="FF7C8080"/>
      </top>
      <bottom style="thin">
        <color rgb="FF77777C"/>
      </bottom>
      <diagonal/>
    </border>
    <border>
      <left style="thin">
        <color rgb="FF707483"/>
      </left>
      <right style="thin">
        <color rgb="FF6B7074"/>
      </right>
      <top style="thin">
        <color rgb="FF7C8080"/>
      </top>
      <bottom style="thin">
        <color rgb="FF77777C"/>
      </bottom>
      <diagonal/>
    </border>
    <border>
      <left style="thin">
        <color rgb="FF6B7074"/>
      </left>
      <right style="thin">
        <color rgb="FF6B6B74"/>
      </right>
      <top style="thin">
        <color rgb="FF7C8080"/>
      </top>
      <bottom style="thin">
        <color rgb="FF77777C"/>
      </bottom>
      <diagonal/>
    </border>
    <border>
      <left style="thin">
        <color rgb="FF6B6B74"/>
      </left>
      <right style="thin">
        <color rgb="FF606467"/>
      </right>
      <top style="thin">
        <color rgb="FF7C8080"/>
      </top>
      <bottom style="thin">
        <color rgb="FF77777C"/>
      </bottom>
      <diagonal/>
    </border>
    <border>
      <left style="thin">
        <color rgb="FF606467"/>
      </left>
      <right/>
      <top style="thin">
        <color rgb="FF7C8080"/>
      </top>
      <bottom style="thin">
        <color rgb="FF77777C"/>
      </bottom>
      <diagonal/>
    </border>
    <border>
      <left style="thin">
        <color rgb="FF676B70"/>
      </left>
      <right style="thin">
        <color rgb="FF676B70"/>
      </right>
      <top style="thin">
        <color rgb="FF7C8080"/>
      </top>
      <bottom style="thin">
        <color rgb="FF77777C"/>
      </bottom>
      <diagonal/>
    </border>
    <border>
      <left style="thin">
        <color rgb="FF676B70"/>
      </left>
      <right style="thin">
        <color rgb="FF6B7070"/>
      </right>
      <top style="thin">
        <color rgb="FF7C8080"/>
      </top>
      <bottom style="thin">
        <color rgb="FF77777C"/>
      </bottom>
      <diagonal/>
    </border>
    <border>
      <left style="thin">
        <color rgb="FF6B7070"/>
      </left>
      <right/>
      <top style="thin">
        <color rgb="FF7C8080"/>
      </top>
      <bottom style="thin">
        <color rgb="FF77777C"/>
      </bottom>
      <diagonal/>
    </border>
    <border>
      <left style="thin">
        <color rgb="FF64676B"/>
      </left>
      <right style="thin">
        <color rgb="FF707474"/>
      </right>
      <top style="thin">
        <color rgb="FF7C8080"/>
      </top>
      <bottom style="thin">
        <color rgb="FF77777C"/>
      </bottom>
      <diagonal/>
    </border>
    <border>
      <left style="thin">
        <color rgb="FF707474"/>
      </left>
      <right style="thin">
        <color rgb="FF6B7074"/>
      </right>
      <top style="thin">
        <color rgb="FF7C8080"/>
      </top>
      <bottom style="thin">
        <color rgb="FF77777C"/>
      </bottom>
      <diagonal/>
    </border>
    <border>
      <left style="thin">
        <color rgb="FF6B7074"/>
      </left>
      <right style="thin">
        <color rgb="FF6B7074"/>
      </right>
      <top style="thin">
        <color rgb="FF7C8080"/>
      </top>
      <bottom style="thin">
        <color rgb="FF77777C"/>
      </bottom>
      <diagonal/>
    </border>
    <border>
      <left style="thin">
        <color rgb="FF6B7074"/>
      </left>
      <right style="thin">
        <color rgb="FF67676B"/>
      </right>
      <top style="thin">
        <color rgb="FF7C8080"/>
      </top>
      <bottom style="thin">
        <color rgb="FF77777C"/>
      </bottom>
      <diagonal/>
    </border>
    <border>
      <left style="thin">
        <color rgb="FF67676B"/>
      </left>
      <right/>
      <top style="thin">
        <color rgb="FF7C8080"/>
      </top>
      <bottom style="thin">
        <color rgb="FF77777C"/>
      </bottom>
      <diagonal/>
    </border>
    <border>
      <left style="thin">
        <color rgb="FF676B70"/>
      </left>
      <right style="thin">
        <color rgb="FF777780"/>
      </right>
      <top style="thin">
        <color rgb="FF7C8080"/>
      </top>
      <bottom style="thin">
        <color rgb="FF77777C"/>
      </bottom>
      <diagonal/>
    </border>
    <border>
      <left/>
      <right style="thin">
        <color rgb="FF707483"/>
      </right>
      <top style="thin">
        <color rgb="FF77777C"/>
      </top>
      <bottom style="thin">
        <color rgb="FF747477"/>
      </bottom>
      <diagonal/>
    </border>
    <border>
      <left style="thin">
        <color rgb="FF6B7074"/>
      </left>
      <right style="thin">
        <color rgb="FF6B6B74"/>
      </right>
      <top style="thin">
        <color rgb="FF77777C"/>
      </top>
      <bottom style="thin">
        <color rgb="FF747477"/>
      </bottom>
      <diagonal/>
    </border>
    <border>
      <left style="thin">
        <color rgb="FF6B6B74"/>
      </left>
      <right style="thin">
        <color rgb="FF606467"/>
      </right>
      <top style="thin">
        <color rgb="FF77777C"/>
      </top>
      <bottom style="thin">
        <color rgb="FF747477"/>
      </bottom>
      <diagonal/>
    </border>
    <border>
      <left style="thin">
        <color rgb="FF606467"/>
      </left>
      <right/>
      <top style="thin">
        <color rgb="FF77777C"/>
      </top>
      <bottom style="thin">
        <color rgb="FF747477"/>
      </bottom>
      <diagonal/>
    </border>
    <border>
      <left style="thin">
        <color rgb="FF676B70"/>
      </left>
      <right style="thin">
        <color rgb="FF676B70"/>
      </right>
      <top style="thin">
        <color rgb="FF77777C"/>
      </top>
      <bottom style="thin">
        <color rgb="FF747477"/>
      </bottom>
      <diagonal/>
    </border>
    <border>
      <left style="thin">
        <color rgb="FF676B70"/>
      </left>
      <right style="thin">
        <color rgb="FF6B7070"/>
      </right>
      <top style="thin">
        <color rgb="FF77777C"/>
      </top>
      <bottom style="thin">
        <color rgb="FF747477"/>
      </bottom>
      <diagonal/>
    </border>
    <border>
      <left style="thin">
        <color rgb="FF6B7070"/>
      </left>
      <right/>
      <top style="thin">
        <color rgb="FF77777C"/>
      </top>
      <bottom style="thin">
        <color rgb="FF747477"/>
      </bottom>
      <diagonal/>
    </border>
    <border>
      <left style="thin">
        <color rgb="FF64676B"/>
      </left>
      <right style="thin">
        <color rgb="FF707474"/>
      </right>
      <top style="thin">
        <color rgb="FF77777C"/>
      </top>
      <bottom style="thin">
        <color rgb="FF747477"/>
      </bottom>
      <diagonal/>
    </border>
    <border>
      <left style="thin">
        <color rgb="FF707474"/>
      </left>
      <right style="thin">
        <color rgb="FF6B7074"/>
      </right>
      <top style="thin">
        <color rgb="FF77777C"/>
      </top>
      <bottom style="thin">
        <color rgb="FF747477"/>
      </bottom>
      <diagonal/>
    </border>
    <border>
      <left style="thin">
        <color rgb="FF6B7074"/>
      </left>
      <right style="thin">
        <color rgb="FF6B7074"/>
      </right>
      <top style="thin">
        <color rgb="FF77777C"/>
      </top>
      <bottom style="thin">
        <color rgb="FF747477"/>
      </bottom>
      <diagonal/>
    </border>
    <border>
      <left style="thin">
        <color rgb="FF6B7074"/>
      </left>
      <right style="thin">
        <color rgb="FF67676B"/>
      </right>
      <top style="thin">
        <color rgb="FF77777C"/>
      </top>
      <bottom style="thin">
        <color rgb="FF747477"/>
      </bottom>
      <diagonal/>
    </border>
    <border>
      <left style="thin">
        <color rgb="FF67676B"/>
      </left>
      <right/>
      <top style="thin">
        <color rgb="FF77777C"/>
      </top>
      <bottom style="thin">
        <color rgb="FF747477"/>
      </bottom>
      <diagonal/>
    </border>
    <border>
      <left style="thin">
        <color rgb="FF676B70"/>
      </left>
      <right style="thin">
        <color rgb="FF777780"/>
      </right>
      <top style="thin">
        <color rgb="FF77777C"/>
      </top>
      <bottom style="thin">
        <color rgb="FF747477"/>
      </bottom>
      <diagonal/>
    </border>
    <border>
      <left/>
      <right style="thin">
        <color rgb="FF707483"/>
      </right>
      <top style="thin">
        <color rgb="FF747477"/>
      </top>
      <bottom style="thin">
        <color rgb="FF7C8083"/>
      </bottom>
      <diagonal/>
    </border>
    <border>
      <left style="thin">
        <color rgb="FF707483"/>
      </left>
      <right style="thin">
        <color rgb="FF6B7074"/>
      </right>
      <top style="thin">
        <color rgb="FF747477"/>
      </top>
      <bottom style="thin">
        <color rgb="FF7C8083"/>
      </bottom>
      <diagonal/>
    </border>
    <border>
      <left/>
      <right style="thin">
        <color rgb="FF777780"/>
      </right>
      <top style="thin">
        <color rgb="FF838787"/>
      </top>
      <bottom style="thin">
        <color rgb="FF7C808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1">
    <xf numFmtId="0" fontId="0" fillId="0" borderId="0" xfId="0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3" fontId="1" fillId="0" borderId="85" xfId="0" applyNumberFormat="1" applyFont="1" applyFill="1" applyBorder="1" applyAlignment="1">
      <alignment horizontal="center" vertical="top" wrapText="1"/>
    </xf>
    <xf numFmtId="3" fontId="1" fillId="0" borderId="98" xfId="0" applyNumberFormat="1" applyFont="1" applyFill="1" applyBorder="1" applyAlignment="1">
      <alignment horizontal="center" vertical="top" wrapText="1"/>
    </xf>
    <xf numFmtId="3" fontId="1" fillId="0" borderId="111" xfId="0" applyNumberFormat="1" applyFont="1" applyFill="1" applyBorder="1" applyAlignment="1">
      <alignment horizontal="center" vertical="top" wrapText="1"/>
    </xf>
    <xf numFmtId="3" fontId="1" fillId="0" borderId="123" xfId="0" applyNumberFormat="1" applyFont="1" applyFill="1" applyBorder="1" applyAlignment="1">
      <alignment horizontal="center" vertical="top" wrapText="1"/>
    </xf>
    <xf numFmtId="3" fontId="1" fillId="0" borderId="136" xfId="0" applyNumberFormat="1" applyFont="1" applyFill="1" applyBorder="1" applyAlignment="1">
      <alignment horizontal="center" vertical="top" wrapText="1"/>
    </xf>
    <xf numFmtId="3" fontId="1" fillId="0" borderId="149" xfId="0" applyNumberFormat="1" applyFont="1" applyFill="1" applyBorder="1" applyAlignment="1">
      <alignment horizontal="center" vertical="top" wrapText="1"/>
    </xf>
    <xf numFmtId="3" fontId="1" fillId="0" borderId="163" xfId="0" applyNumberFormat="1" applyFont="1" applyFill="1" applyBorder="1" applyAlignment="1">
      <alignment horizontal="center" vertical="top" wrapText="1"/>
    </xf>
    <xf numFmtId="3" fontId="1" fillId="0" borderId="175" xfId="0" applyNumberFormat="1" applyFont="1" applyFill="1" applyBorder="1" applyAlignment="1">
      <alignment horizontal="center" vertical="top" wrapText="1"/>
    </xf>
    <xf numFmtId="3" fontId="1" fillId="0" borderId="189" xfId="0" applyNumberFormat="1" applyFont="1" applyFill="1" applyBorder="1" applyAlignment="1">
      <alignment horizontal="center" vertical="top" wrapText="1"/>
    </xf>
    <xf numFmtId="3" fontId="1" fillId="0" borderId="201" xfId="0" applyNumberFormat="1" applyFont="1" applyFill="1" applyBorder="1" applyAlignment="1">
      <alignment horizontal="center" vertical="top" wrapText="1"/>
    </xf>
    <xf numFmtId="3" fontId="1" fillId="0" borderId="213" xfId="0" applyNumberFormat="1" applyFont="1" applyFill="1" applyBorder="1" applyAlignment="1">
      <alignment horizontal="center" vertical="top" wrapText="1"/>
    </xf>
    <xf numFmtId="3" fontId="1" fillId="0" borderId="227" xfId="0" applyNumberFormat="1" applyFont="1" applyFill="1" applyBorder="1" applyAlignment="1">
      <alignment horizontal="center" vertical="top" wrapText="1"/>
    </xf>
    <xf numFmtId="3" fontId="1" fillId="0" borderId="240" xfId="0" applyNumberFormat="1" applyFont="1" applyFill="1" applyBorder="1" applyAlignment="1">
      <alignment horizontal="center" vertical="top" wrapText="1"/>
    </xf>
    <xf numFmtId="3" fontId="1" fillId="0" borderId="253" xfId="0" applyNumberFormat="1" applyFont="1" applyFill="1" applyBorder="1" applyAlignment="1">
      <alignment horizontal="center" vertical="top" wrapText="1"/>
    </xf>
    <xf numFmtId="3" fontId="1" fillId="0" borderId="266" xfId="0" applyNumberFormat="1" applyFont="1" applyFill="1" applyBorder="1" applyAlignment="1">
      <alignment horizontal="center" vertical="top" wrapText="1"/>
    </xf>
    <xf numFmtId="3" fontId="1" fillId="0" borderId="279" xfId="0" applyNumberFormat="1" applyFont="1" applyFill="1" applyBorder="1" applyAlignment="1">
      <alignment horizontal="center" vertical="top" wrapText="1"/>
    </xf>
    <xf numFmtId="3" fontId="1" fillId="0" borderId="293" xfId="0" applyNumberFormat="1" applyFont="1" applyFill="1" applyBorder="1" applyAlignment="1">
      <alignment horizontal="center" vertical="top" wrapText="1"/>
    </xf>
    <xf numFmtId="3" fontId="1" fillId="0" borderId="308" xfId="0" applyNumberFormat="1" applyFont="1" applyFill="1" applyBorder="1" applyAlignment="1">
      <alignment horizontal="center" vertical="top" wrapText="1"/>
    </xf>
    <xf numFmtId="3" fontId="1" fillId="0" borderId="333" xfId="0" applyNumberFormat="1" applyFont="1" applyFill="1" applyBorder="1" applyAlignment="1">
      <alignment horizontal="center" vertical="top" wrapText="1"/>
    </xf>
    <xf numFmtId="3" fontId="1" fillId="0" borderId="345" xfId="0" applyNumberFormat="1" applyFont="1" applyFill="1" applyBorder="1" applyAlignment="1">
      <alignment horizontal="center" vertical="top" wrapText="1"/>
    </xf>
    <xf numFmtId="3" fontId="1" fillId="0" borderId="358" xfId="0" applyNumberFormat="1" applyFont="1" applyFill="1" applyBorder="1" applyAlignment="1">
      <alignment horizontal="center" vertical="top" wrapText="1"/>
    </xf>
    <xf numFmtId="3" fontId="1" fillId="0" borderId="372" xfId="0" applyNumberFormat="1" applyFont="1" applyFill="1" applyBorder="1" applyAlignment="1">
      <alignment horizontal="center" vertical="top" wrapText="1"/>
    </xf>
    <xf numFmtId="3" fontId="1" fillId="0" borderId="386" xfId="0" applyNumberFormat="1" applyFont="1" applyFill="1" applyBorder="1" applyAlignment="1">
      <alignment horizontal="center" vertical="top" wrapText="1"/>
    </xf>
    <xf numFmtId="3" fontId="1" fillId="0" borderId="399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164" fontId="1" fillId="0" borderId="54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Fill="1" applyBorder="1" applyAlignment="1">
      <alignment horizontal="center" vertical="top" wrapText="1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60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63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Fill="1" applyBorder="1" applyAlignment="1">
      <alignment horizontal="center" vertical="top" wrapText="1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Fill="1" applyBorder="1" applyAlignment="1">
      <alignment horizontal="center" vertical="top" wrapText="1"/>
    </xf>
    <xf numFmtId="164" fontId="1" fillId="0" borderId="82" xfId="0" applyNumberFormat="1" applyFont="1" applyFill="1" applyBorder="1" applyAlignment="1">
      <alignment horizontal="center" vertical="top" wrapText="1"/>
    </xf>
    <xf numFmtId="164" fontId="1" fillId="0" borderId="84" xfId="0" applyNumberFormat="1" applyFont="1" applyFill="1" applyBorder="1" applyAlignment="1">
      <alignment horizontal="center" vertical="top" wrapText="1"/>
    </xf>
    <xf numFmtId="164" fontId="1" fillId="0" borderId="86" xfId="0" applyNumberFormat="1" applyFont="1" applyFill="1" applyBorder="1" applyAlignment="1">
      <alignment horizontal="center" vertical="top" wrapText="1"/>
    </xf>
    <xf numFmtId="164" fontId="1" fillId="0" borderId="87" xfId="0" applyNumberFormat="1" applyFont="1" applyFill="1" applyBorder="1" applyAlignment="1">
      <alignment horizontal="center" vertical="top" wrapText="1"/>
    </xf>
    <xf numFmtId="164" fontId="1" fillId="0" borderId="89" xfId="0" applyNumberFormat="1" applyFont="1" applyFill="1" applyBorder="1" applyAlignment="1">
      <alignment horizontal="center" vertical="top" wrapText="1"/>
    </xf>
    <xf numFmtId="164" fontId="1" fillId="0" borderId="90" xfId="0" applyNumberFormat="1" applyFont="1" applyFill="1" applyBorder="1" applyAlignment="1">
      <alignment horizontal="center" vertical="top" wrapText="1"/>
    </xf>
    <xf numFmtId="164" fontId="1" fillId="0" borderId="92" xfId="0" applyNumberFormat="1" applyFont="1" applyFill="1" applyBorder="1" applyAlignment="1">
      <alignment horizontal="center" vertical="top" wrapText="1"/>
    </xf>
    <xf numFmtId="164" fontId="1" fillId="0" borderId="93" xfId="0" applyNumberFormat="1" applyFont="1" applyFill="1" applyBorder="1" applyAlignment="1">
      <alignment horizontal="center" vertical="top" wrapText="1"/>
    </xf>
    <xf numFmtId="164" fontId="1" fillId="0" borderId="94" xfId="0" applyNumberFormat="1" applyFont="1" applyFill="1" applyBorder="1" applyAlignment="1">
      <alignment horizontal="center" vertical="top" wrapText="1"/>
    </xf>
    <xf numFmtId="164" fontId="1" fillId="0" borderId="95" xfId="0" applyNumberFormat="1" applyFont="1" applyFill="1" applyBorder="1" applyAlignment="1">
      <alignment horizontal="center" vertical="top" wrapText="1"/>
    </xf>
    <xf numFmtId="164" fontId="1" fillId="0" borderId="97" xfId="0" applyNumberFormat="1" applyFont="1" applyFill="1" applyBorder="1" applyAlignment="1">
      <alignment horizontal="center" vertical="top" wrapText="1"/>
    </xf>
    <xf numFmtId="164" fontId="1" fillId="0" borderId="99" xfId="0" applyNumberFormat="1" applyFont="1" applyFill="1" applyBorder="1" applyAlignment="1">
      <alignment horizontal="center" vertical="top" wrapText="1"/>
    </xf>
    <xf numFmtId="164" fontId="1" fillId="0" borderId="100" xfId="0" applyNumberFormat="1" applyFont="1" applyFill="1" applyBorder="1" applyAlignment="1">
      <alignment horizontal="center" vertical="top" wrapText="1"/>
    </xf>
    <xf numFmtId="164" fontId="1" fillId="0" borderId="102" xfId="0" applyNumberFormat="1" applyFont="1" applyFill="1" applyBorder="1" applyAlignment="1">
      <alignment horizontal="center" vertical="top" wrapText="1"/>
    </xf>
    <xf numFmtId="164" fontId="1" fillId="0" borderId="103" xfId="0" applyNumberFormat="1" applyFont="1" applyFill="1" applyBorder="1" applyAlignment="1">
      <alignment horizontal="center" vertical="top" wrapText="1"/>
    </xf>
    <xf numFmtId="164" fontId="1" fillId="0" borderId="105" xfId="0" applyNumberFormat="1" applyFont="1" applyFill="1" applyBorder="1" applyAlignment="1">
      <alignment horizontal="center" vertical="top" wrapText="1"/>
    </xf>
    <xf numFmtId="164" fontId="1" fillId="0" borderId="106" xfId="0" applyNumberFormat="1" applyFont="1" applyFill="1" applyBorder="1" applyAlignment="1">
      <alignment horizontal="center" vertical="top" wrapText="1"/>
    </xf>
    <xf numFmtId="164" fontId="1" fillId="0" borderId="107" xfId="0" applyNumberFormat="1" applyFont="1" applyFill="1" applyBorder="1" applyAlignment="1">
      <alignment horizontal="center" vertical="top" wrapText="1"/>
    </xf>
    <xf numFmtId="164" fontId="1" fillId="0" borderId="108" xfId="0" applyNumberFormat="1" applyFont="1" applyFill="1" applyBorder="1" applyAlignment="1">
      <alignment horizontal="center" vertical="top" wrapText="1"/>
    </xf>
    <xf numFmtId="164" fontId="1" fillId="0" borderId="109" xfId="0" applyNumberFormat="1" applyFont="1" applyFill="1" applyBorder="1" applyAlignment="1">
      <alignment horizontal="center" vertical="top" wrapText="1"/>
    </xf>
    <xf numFmtId="164" fontId="1" fillId="0" borderId="110" xfId="0" applyNumberFormat="1" applyFont="1" applyFill="1" applyBorder="1" applyAlignment="1">
      <alignment horizontal="center" vertical="top" wrapText="1"/>
    </xf>
    <xf numFmtId="164" fontId="1" fillId="0" borderId="112" xfId="0" applyNumberFormat="1" applyFont="1" applyFill="1" applyBorder="1" applyAlignment="1">
      <alignment horizontal="center" vertical="top" wrapText="1"/>
    </xf>
    <xf numFmtId="164" fontId="1" fillId="0" borderId="113" xfId="0" applyNumberFormat="1" applyFont="1" applyFill="1" applyBorder="1" applyAlignment="1">
      <alignment horizontal="center" vertical="top" wrapText="1"/>
    </xf>
    <xf numFmtId="164" fontId="1" fillId="0" borderId="114" xfId="0" applyNumberFormat="1" applyFont="1" applyFill="1" applyBorder="1" applyAlignment="1">
      <alignment horizontal="center" vertical="top" wrapText="1"/>
    </xf>
    <xf numFmtId="164" fontId="1" fillId="0" borderId="115" xfId="0" applyNumberFormat="1" applyFont="1" applyFill="1" applyBorder="1" applyAlignment="1">
      <alignment horizontal="center" vertical="top" wrapText="1"/>
    </xf>
    <xf numFmtId="164" fontId="1" fillId="0" borderId="117" xfId="0" applyNumberFormat="1" applyFont="1" applyFill="1" applyBorder="1" applyAlignment="1">
      <alignment horizontal="center" vertical="top" wrapText="1"/>
    </xf>
    <xf numFmtId="164" fontId="1" fillId="0" borderId="118" xfId="0" applyNumberFormat="1" applyFont="1" applyFill="1" applyBorder="1" applyAlignment="1">
      <alignment horizontal="center" vertical="top" wrapText="1"/>
    </xf>
    <xf numFmtId="164" fontId="1" fillId="0" borderId="119" xfId="0" applyNumberFormat="1" applyFont="1" applyFill="1" applyBorder="1" applyAlignment="1">
      <alignment horizontal="center" vertical="top" wrapText="1"/>
    </xf>
    <xf numFmtId="164" fontId="1" fillId="0" borderId="120" xfId="0" applyNumberFormat="1" applyFont="1" applyFill="1" applyBorder="1" applyAlignment="1">
      <alignment horizontal="center" vertical="top" wrapText="1"/>
    </xf>
    <xf numFmtId="164" fontId="1" fillId="0" borderId="122" xfId="0" applyNumberFormat="1" applyFont="1" applyFill="1" applyBorder="1" applyAlignment="1">
      <alignment horizontal="center" vertical="top" wrapText="1"/>
    </xf>
    <xf numFmtId="164" fontId="1" fillId="0" borderId="124" xfId="0" applyNumberFormat="1" applyFont="1" applyFill="1" applyBorder="1" applyAlignment="1">
      <alignment horizontal="center" vertical="top" wrapText="1"/>
    </xf>
    <xf numFmtId="164" fontId="1" fillId="0" borderId="125" xfId="0" applyNumberFormat="1" applyFont="1" applyFill="1" applyBorder="1" applyAlignment="1">
      <alignment horizontal="center" vertical="top" wrapText="1"/>
    </xf>
    <xf numFmtId="164" fontId="1" fillId="0" borderId="126" xfId="0" applyNumberFormat="1" applyFont="1" applyFill="1" applyBorder="1" applyAlignment="1">
      <alignment horizontal="center" vertical="top" wrapText="1"/>
    </xf>
    <xf numFmtId="164" fontId="1" fillId="0" borderId="127" xfId="0" applyNumberFormat="1" applyFont="1" applyFill="1" applyBorder="1" applyAlignment="1">
      <alignment horizontal="center" vertical="top" wrapText="1"/>
    </xf>
    <xf numFmtId="164" fontId="1" fillId="0" borderId="128" xfId="0" applyNumberFormat="1" applyFont="1" applyFill="1" applyBorder="1" applyAlignment="1">
      <alignment horizontal="center" vertical="top" wrapText="1"/>
    </xf>
    <xf numFmtId="164" fontId="1" fillId="0" borderId="130" xfId="0" applyNumberFormat="1" applyFont="1" applyFill="1" applyBorder="1" applyAlignment="1">
      <alignment horizontal="center" vertical="top" wrapText="1"/>
    </xf>
    <xf numFmtId="164" fontId="1" fillId="0" borderId="131" xfId="0" applyNumberFormat="1" applyFont="1" applyFill="1" applyBorder="1" applyAlignment="1">
      <alignment horizontal="center" vertical="top" wrapText="1"/>
    </xf>
    <xf numFmtId="164" fontId="1" fillId="0" borderId="132" xfId="0" applyNumberFormat="1" applyFont="1" applyFill="1" applyBorder="1" applyAlignment="1">
      <alignment horizontal="center" vertical="top" wrapText="1"/>
    </xf>
    <xf numFmtId="164" fontId="1" fillId="0" borderId="133" xfId="0" applyNumberFormat="1" applyFont="1" applyFill="1" applyBorder="1" applyAlignment="1">
      <alignment horizontal="center" vertical="top" wrapText="1"/>
    </xf>
    <xf numFmtId="164" fontId="1" fillId="0" borderId="135" xfId="0" applyNumberFormat="1" applyFont="1" applyFill="1" applyBorder="1" applyAlignment="1">
      <alignment horizontal="center" vertical="top" wrapText="1"/>
    </xf>
    <xf numFmtId="164" fontId="1" fillId="0" borderId="137" xfId="0" applyNumberFormat="1" applyFont="1" applyFill="1" applyBorder="1" applyAlignment="1">
      <alignment horizontal="center" vertical="top" wrapText="1"/>
    </xf>
    <xf numFmtId="164" fontId="1" fillId="0" borderId="138" xfId="0" applyNumberFormat="1" applyFont="1" applyFill="1" applyBorder="1" applyAlignment="1">
      <alignment horizontal="center" vertical="top" wrapText="1"/>
    </xf>
    <xf numFmtId="164" fontId="1" fillId="0" borderId="139" xfId="0" applyNumberFormat="1" applyFont="1" applyFill="1" applyBorder="1" applyAlignment="1">
      <alignment horizontal="center" vertical="top" wrapText="1"/>
    </xf>
    <xf numFmtId="164" fontId="1" fillId="0" borderId="140" xfId="0" applyNumberFormat="1" applyFont="1" applyFill="1" applyBorder="1" applyAlignment="1">
      <alignment horizontal="center" vertical="top" wrapText="1"/>
    </xf>
    <xf numFmtId="164" fontId="1" fillId="0" borderId="141" xfId="0" applyNumberFormat="1" applyFont="1" applyFill="1" applyBorder="1" applyAlignment="1">
      <alignment horizontal="center" vertical="top" wrapText="1"/>
    </xf>
    <xf numFmtId="164" fontId="1" fillId="0" borderId="143" xfId="0" applyNumberFormat="1" applyFont="1" applyFill="1" applyBorder="1" applyAlignment="1">
      <alignment horizontal="center" vertical="top" wrapText="1"/>
    </xf>
    <xf numFmtId="164" fontId="1" fillId="0" borderId="144" xfId="0" applyNumberFormat="1" applyFont="1" applyFill="1" applyBorder="1" applyAlignment="1">
      <alignment horizontal="center" vertical="top" wrapText="1"/>
    </xf>
    <xf numFmtId="164" fontId="1" fillId="0" borderId="145" xfId="0" applyNumberFormat="1" applyFont="1" applyFill="1" applyBorder="1" applyAlignment="1">
      <alignment horizontal="center" vertical="top" wrapText="1"/>
    </xf>
    <xf numFmtId="164" fontId="1" fillId="0" borderId="146" xfId="0" applyNumberFormat="1" applyFont="1" applyFill="1" applyBorder="1" applyAlignment="1">
      <alignment horizontal="center" vertical="top" wrapText="1"/>
    </xf>
    <xf numFmtId="164" fontId="1" fillId="0" borderId="148" xfId="0" applyNumberFormat="1" applyFont="1" applyFill="1" applyBorder="1" applyAlignment="1">
      <alignment horizontal="center" vertical="top" wrapText="1"/>
    </xf>
    <xf numFmtId="164" fontId="1" fillId="0" borderId="150" xfId="0" applyNumberFormat="1" applyFont="1" applyFill="1" applyBorder="1" applyAlignment="1">
      <alignment horizontal="center" vertical="top" wrapText="1"/>
    </xf>
    <xf numFmtId="164" fontId="1" fillId="0" borderId="151" xfId="0" applyNumberFormat="1" applyFont="1" applyFill="1" applyBorder="1" applyAlignment="1">
      <alignment horizontal="center" vertical="top" wrapText="1"/>
    </xf>
    <xf numFmtId="164" fontId="1" fillId="0" borderId="152" xfId="0" applyNumberFormat="1" applyFont="1" applyFill="1" applyBorder="1" applyAlignment="1">
      <alignment horizontal="center" vertical="top" wrapText="1"/>
    </xf>
    <xf numFmtId="164" fontId="1" fillId="0" borderId="154" xfId="0" applyNumberFormat="1" applyFont="1" applyFill="1" applyBorder="1" applyAlignment="1">
      <alignment horizontal="center" vertical="top" wrapText="1"/>
    </xf>
    <xf numFmtId="164" fontId="1" fillId="0" borderId="155" xfId="0" applyNumberFormat="1" applyFont="1" applyFill="1" applyBorder="1" applyAlignment="1">
      <alignment horizontal="center" vertical="top" wrapText="1"/>
    </xf>
    <xf numFmtId="164" fontId="1" fillId="0" borderId="157" xfId="0" applyNumberFormat="1" applyFont="1" applyFill="1" applyBorder="1" applyAlignment="1">
      <alignment horizontal="center" vertical="top" wrapText="1"/>
    </xf>
    <xf numFmtId="164" fontId="1" fillId="0" borderId="158" xfId="0" applyNumberFormat="1" applyFont="1" applyFill="1" applyBorder="1" applyAlignment="1">
      <alignment horizontal="center" vertical="top" wrapText="1"/>
    </xf>
    <xf numFmtId="164" fontId="1" fillId="0" borderId="159" xfId="0" applyNumberFormat="1" applyFont="1" applyFill="1" applyBorder="1" applyAlignment="1">
      <alignment horizontal="center" vertical="top" wrapText="1"/>
    </xf>
    <xf numFmtId="164" fontId="1" fillId="0" borderId="160" xfId="0" applyNumberFormat="1" applyFont="1" applyFill="1" applyBorder="1" applyAlignment="1">
      <alignment horizontal="center" vertical="top" wrapText="1"/>
    </xf>
    <xf numFmtId="164" fontId="1" fillId="0" borderId="162" xfId="0" applyNumberFormat="1" applyFont="1" applyFill="1" applyBorder="1" applyAlignment="1">
      <alignment horizontal="center" vertical="top" wrapText="1"/>
    </xf>
    <xf numFmtId="164" fontId="1" fillId="0" borderId="164" xfId="0" applyNumberFormat="1" applyFont="1" applyFill="1" applyBorder="1" applyAlignment="1">
      <alignment horizontal="center" vertical="top" wrapText="1"/>
    </xf>
    <xf numFmtId="164" fontId="1" fillId="0" borderId="165" xfId="0" applyNumberFormat="1" applyFont="1" applyFill="1" applyBorder="1" applyAlignment="1">
      <alignment horizontal="center" vertical="top" wrapText="1"/>
    </xf>
    <xf numFmtId="164" fontId="1" fillId="0" borderId="166" xfId="0" applyNumberFormat="1" applyFont="1" applyFill="1" applyBorder="1" applyAlignment="1">
      <alignment horizontal="center" vertical="top" wrapText="1"/>
    </xf>
    <xf numFmtId="164" fontId="1" fillId="0" borderId="167" xfId="0" applyNumberFormat="1" applyFont="1" applyFill="1" applyBorder="1" applyAlignment="1">
      <alignment horizontal="center" vertical="top" wrapText="1"/>
    </xf>
    <xf numFmtId="164" fontId="1" fillId="0" borderId="169" xfId="0" applyNumberFormat="1" applyFont="1" applyFill="1" applyBorder="1" applyAlignment="1">
      <alignment horizontal="center" vertical="top" wrapText="1"/>
    </xf>
    <xf numFmtId="164" fontId="1" fillId="0" borderId="170" xfId="0" applyNumberFormat="1" applyFont="1" applyFill="1" applyBorder="1" applyAlignment="1">
      <alignment horizontal="center" vertical="top" wrapText="1"/>
    </xf>
    <xf numFmtId="164" fontId="1" fillId="0" borderId="171" xfId="0" applyNumberFormat="1" applyFont="1" applyFill="1" applyBorder="1" applyAlignment="1">
      <alignment horizontal="center" vertical="top" wrapText="1"/>
    </xf>
    <xf numFmtId="164" fontId="1" fillId="0" borderId="172" xfId="0" applyNumberFormat="1" applyFont="1" applyFill="1" applyBorder="1" applyAlignment="1">
      <alignment horizontal="center" vertical="top" wrapText="1"/>
    </xf>
    <xf numFmtId="164" fontId="1" fillId="0" borderId="174" xfId="0" applyNumberFormat="1" applyFont="1" applyFill="1" applyBorder="1" applyAlignment="1">
      <alignment horizontal="center" vertical="top" wrapText="1"/>
    </xf>
    <xf numFmtId="164" fontId="1" fillId="0" borderId="177" xfId="0" applyNumberFormat="1" applyFont="1" applyFill="1" applyBorder="1" applyAlignment="1">
      <alignment horizontal="center" vertical="top" wrapText="1"/>
    </xf>
    <xf numFmtId="164" fontId="1" fillId="0" borderId="178" xfId="0" applyNumberFormat="1" applyFont="1" applyFill="1" applyBorder="1" applyAlignment="1">
      <alignment horizontal="center" vertical="top" wrapText="1"/>
    </xf>
    <xf numFmtId="164" fontId="1" fillId="0" borderId="180" xfId="0" applyNumberFormat="1" applyFont="1" applyFill="1" applyBorder="1" applyAlignment="1">
      <alignment horizontal="center" vertical="top" wrapText="1"/>
    </xf>
    <xf numFmtId="164" fontId="1" fillId="0" borderId="181" xfId="0" applyNumberFormat="1" applyFont="1" applyFill="1" applyBorder="1" applyAlignment="1">
      <alignment horizontal="center" vertical="top" wrapText="1"/>
    </xf>
    <xf numFmtId="164" fontId="1" fillId="0" borderId="183" xfId="0" applyNumberFormat="1" applyFont="1" applyFill="1" applyBorder="1" applyAlignment="1">
      <alignment horizontal="center" vertical="top" wrapText="1"/>
    </xf>
    <xf numFmtId="164" fontId="1" fillId="0" borderId="184" xfId="0" applyNumberFormat="1" applyFont="1" applyFill="1" applyBorder="1" applyAlignment="1">
      <alignment horizontal="center" vertical="top" wrapText="1"/>
    </xf>
    <xf numFmtId="164" fontId="1" fillId="0" borderId="185" xfId="0" applyNumberFormat="1" applyFont="1" applyFill="1" applyBorder="1" applyAlignment="1">
      <alignment horizontal="center" vertical="top" wrapText="1"/>
    </xf>
    <xf numFmtId="164" fontId="1" fillId="0" borderId="186" xfId="0" applyNumberFormat="1" applyFont="1" applyFill="1" applyBorder="1" applyAlignment="1">
      <alignment horizontal="center" vertical="top" wrapText="1"/>
    </xf>
    <xf numFmtId="164" fontId="1" fillId="0" borderId="188" xfId="0" applyNumberFormat="1" applyFont="1" applyFill="1" applyBorder="1" applyAlignment="1">
      <alignment horizontal="center" vertical="top" wrapText="1"/>
    </xf>
    <xf numFmtId="164" fontId="1" fillId="0" borderId="190" xfId="0" applyNumberFormat="1" applyFont="1" applyFill="1" applyBorder="1" applyAlignment="1">
      <alignment horizontal="center" vertical="top" wrapText="1"/>
    </xf>
    <xf numFmtId="164" fontId="1" fillId="0" borderId="191" xfId="0" applyNumberFormat="1" applyFont="1" applyFill="1" applyBorder="1" applyAlignment="1">
      <alignment horizontal="center" vertical="top" wrapText="1"/>
    </xf>
    <xf numFmtId="164" fontId="1" fillId="0" borderId="192" xfId="0" applyNumberFormat="1" applyFont="1" applyFill="1" applyBorder="1" applyAlignment="1">
      <alignment horizontal="center" vertical="top" wrapText="1"/>
    </xf>
    <xf numFmtId="164" fontId="1" fillId="0" borderId="193" xfId="0" applyNumberFormat="1" applyFont="1" applyFill="1" applyBorder="1" applyAlignment="1">
      <alignment horizontal="center" vertical="top" wrapText="1"/>
    </xf>
    <xf numFmtId="164" fontId="1" fillId="0" borderId="195" xfId="0" applyNumberFormat="1" applyFont="1" applyFill="1" applyBorder="1" applyAlignment="1">
      <alignment horizontal="center" vertical="top" wrapText="1"/>
    </xf>
    <xf numFmtId="164" fontId="1" fillId="0" borderId="196" xfId="0" applyNumberFormat="1" applyFont="1" applyFill="1" applyBorder="1" applyAlignment="1">
      <alignment horizontal="center" vertical="top" wrapText="1"/>
    </xf>
    <xf numFmtId="164" fontId="1" fillId="0" borderId="197" xfId="0" applyNumberFormat="1" applyFont="1" applyFill="1" applyBorder="1" applyAlignment="1">
      <alignment horizontal="center" vertical="top" wrapText="1"/>
    </xf>
    <xf numFmtId="164" fontId="1" fillId="0" borderId="198" xfId="0" applyNumberFormat="1" applyFont="1" applyFill="1" applyBorder="1" applyAlignment="1">
      <alignment horizontal="center" vertical="top" wrapText="1"/>
    </xf>
    <xf numFmtId="164" fontId="1" fillId="0" borderId="200" xfId="0" applyNumberFormat="1" applyFont="1" applyFill="1" applyBorder="1" applyAlignment="1">
      <alignment horizontal="center" vertical="top" wrapText="1"/>
    </xf>
    <xf numFmtId="164" fontId="1" fillId="0" borderId="202" xfId="0" applyNumberFormat="1" applyFont="1" applyFill="1" applyBorder="1" applyAlignment="1">
      <alignment horizontal="center" vertical="top" wrapText="1"/>
    </xf>
    <xf numFmtId="164" fontId="1" fillId="0" borderId="203" xfId="0" applyNumberFormat="1" applyFont="1" applyFill="1" applyBorder="1" applyAlignment="1">
      <alignment horizontal="center" vertical="top" wrapText="1"/>
    </xf>
    <xf numFmtId="164" fontId="1" fillId="0" borderId="204" xfId="0" applyNumberFormat="1" applyFont="1" applyFill="1" applyBorder="1" applyAlignment="1">
      <alignment horizontal="center" vertical="top" wrapText="1"/>
    </xf>
    <xf numFmtId="164" fontId="1" fillId="0" borderId="205" xfId="0" applyNumberFormat="1" applyFont="1" applyFill="1" applyBorder="1" applyAlignment="1">
      <alignment horizontal="center" vertical="top" wrapText="1"/>
    </xf>
    <xf numFmtId="164" fontId="1" fillId="0" borderId="207" xfId="0" applyNumberFormat="1" applyFont="1" applyFill="1" applyBorder="1" applyAlignment="1">
      <alignment horizontal="center" vertical="top" wrapText="1"/>
    </xf>
    <xf numFmtId="164" fontId="1" fillId="0" borderId="208" xfId="0" applyNumberFormat="1" applyFont="1" applyFill="1" applyBorder="1" applyAlignment="1">
      <alignment horizontal="center" vertical="top" wrapText="1"/>
    </xf>
    <xf numFmtId="164" fontId="1" fillId="0" borderId="209" xfId="0" applyNumberFormat="1" applyFont="1" applyFill="1" applyBorder="1" applyAlignment="1">
      <alignment horizontal="center" vertical="top" wrapText="1"/>
    </xf>
    <xf numFmtId="164" fontId="1" fillId="0" borderId="210" xfId="0" applyNumberFormat="1" applyFont="1" applyFill="1" applyBorder="1" applyAlignment="1">
      <alignment horizontal="center" vertical="top" wrapText="1"/>
    </xf>
    <xf numFmtId="164" fontId="1" fillId="0" borderId="212" xfId="0" applyNumberFormat="1" applyFont="1" applyFill="1" applyBorder="1" applyAlignment="1">
      <alignment horizontal="center" vertical="top" wrapText="1"/>
    </xf>
    <xf numFmtId="164" fontId="1" fillId="0" borderId="176" xfId="0" applyNumberFormat="1" applyFont="1" applyFill="1" applyBorder="1" applyAlignment="1">
      <alignment horizontal="center" vertical="top" wrapText="1"/>
    </xf>
    <xf numFmtId="164" fontId="1" fillId="0" borderId="214" xfId="0" applyNumberFormat="1" applyFont="1" applyFill="1" applyBorder="1" applyAlignment="1">
      <alignment horizontal="center" vertical="top" wrapText="1"/>
    </xf>
    <xf numFmtId="164" fontId="1" fillId="0" borderId="215" xfId="0" applyNumberFormat="1" applyFont="1" applyFill="1" applyBorder="1" applyAlignment="1">
      <alignment horizontal="center" vertical="top" wrapText="1"/>
    </xf>
    <xf numFmtId="164" fontId="1" fillId="0" borderId="216" xfId="0" applyNumberFormat="1" applyFont="1" applyFill="1" applyBorder="1" applyAlignment="1">
      <alignment horizontal="center" vertical="top" wrapText="1"/>
    </xf>
    <xf numFmtId="164" fontId="1" fillId="0" borderId="218" xfId="0" applyNumberFormat="1" applyFont="1" applyFill="1" applyBorder="1" applyAlignment="1">
      <alignment horizontal="center" vertical="top" wrapText="1"/>
    </xf>
    <xf numFmtId="164" fontId="1" fillId="0" borderId="219" xfId="0" applyNumberFormat="1" applyFont="1" applyFill="1" applyBorder="1" applyAlignment="1">
      <alignment horizontal="center" vertical="top" wrapText="1"/>
    </xf>
    <xf numFmtId="164" fontId="1" fillId="0" borderId="221" xfId="0" applyNumberFormat="1" applyFont="1" applyFill="1" applyBorder="1" applyAlignment="1">
      <alignment horizontal="center" vertical="top" wrapText="1"/>
    </xf>
    <xf numFmtId="164" fontId="1" fillId="0" borderId="222" xfId="0" applyNumberFormat="1" applyFont="1" applyFill="1" applyBorder="1" applyAlignment="1">
      <alignment horizontal="center" vertical="top" wrapText="1"/>
    </xf>
    <xf numFmtId="164" fontId="1" fillId="0" borderId="223" xfId="0" applyNumberFormat="1" applyFont="1" applyFill="1" applyBorder="1" applyAlignment="1">
      <alignment horizontal="center" vertical="top" wrapText="1"/>
    </xf>
    <xf numFmtId="164" fontId="1" fillId="0" borderId="224" xfId="0" applyNumberFormat="1" applyFont="1" applyFill="1" applyBorder="1" applyAlignment="1">
      <alignment horizontal="center" vertical="top" wrapText="1"/>
    </xf>
    <xf numFmtId="164" fontId="1" fillId="0" borderId="226" xfId="0" applyNumberFormat="1" applyFont="1" applyFill="1" applyBorder="1" applyAlignment="1">
      <alignment horizontal="center" vertical="top" wrapText="1"/>
    </xf>
    <xf numFmtId="164" fontId="1" fillId="0" borderId="228" xfId="0" applyNumberFormat="1" applyFont="1" applyFill="1" applyBorder="1" applyAlignment="1">
      <alignment horizontal="center" vertical="top" wrapText="1"/>
    </xf>
    <xf numFmtId="164" fontId="1" fillId="0" borderId="229" xfId="0" applyNumberFormat="1" applyFont="1" applyFill="1" applyBorder="1" applyAlignment="1">
      <alignment horizontal="center" vertical="top" wrapText="1"/>
    </xf>
    <xf numFmtId="164" fontId="1" fillId="0" borderId="231" xfId="0" applyNumberFormat="1" applyFont="1" applyFill="1" applyBorder="1" applyAlignment="1">
      <alignment horizontal="center" vertical="top" wrapText="1"/>
    </xf>
    <xf numFmtId="164" fontId="1" fillId="0" borderId="232" xfId="0" applyNumberFormat="1" applyFont="1" applyFill="1" applyBorder="1" applyAlignment="1">
      <alignment horizontal="center" vertical="top" wrapText="1"/>
    </xf>
    <xf numFmtId="164" fontId="1" fillId="0" borderId="234" xfId="0" applyNumberFormat="1" applyFont="1" applyFill="1" applyBorder="1" applyAlignment="1">
      <alignment horizontal="center" vertical="top" wrapText="1"/>
    </xf>
    <xf numFmtId="164" fontId="1" fillId="0" borderId="235" xfId="0" applyNumberFormat="1" applyFont="1" applyFill="1" applyBorder="1" applyAlignment="1">
      <alignment horizontal="center" vertical="top" wrapText="1"/>
    </xf>
    <xf numFmtId="164" fontId="1" fillId="0" borderId="236" xfId="0" applyNumberFormat="1" applyFont="1" applyFill="1" applyBorder="1" applyAlignment="1">
      <alignment horizontal="center" vertical="top" wrapText="1"/>
    </xf>
    <xf numFmtId="164" fontId="1" fillId="0" borderId="237" xfId="0" applyNumberFormat="1" applyFont="1" applyFill="1" applyBorder="1" applyAlignment="1">
      <alignment horizontal="center" vertical="top" wrapText="1"/>
    </xf>
    <xf numFmtId="164" fontId="1" fillId="0" borderId="239" xfId="0" applyNumberFormat="1" applyFont="1" applyFill="1" applyBorder="1" applyAlignment="1">
      <alignment horizontal="center" vertical="top" wrapText="1"/>
    </xf>
    <xf numFmtId="164" fontId="1" fillId="0" borderId="241" xfId="0" applyNumberFormat="1" applyFont="1" applyFill="1" applyBorder="1" applyAlignment="1">
      <alignment horizontal="center" vertical="top" wrapText="1"/>
    </xf>
    <xf numFmtId="164" fontId="1" fillId="0" borderId="242" xfId="0" applyNumberFormat="1" applyFont="1" applyFill="1" applyBorder="1" applyAlignment="1">
      <alignment horizontal="center" vertical="top" wrapText="1"/>
    </xf>
    <xf numFmtId="164" fontId="1" fillId="0" borderId="244" xfId="0" applyNumberFormat="1" applyFont="1" applyFill="1" applyBorder="1" applyAlignment="1">
      <alignment horizontal="center" vertical="top" wrapText="1"/>
    </xf>
    <xf numFmtId="164" fontId="1" fillId="0" borderId="245" xfId="0" applyNumberFormat="1" applyFont="1" applyFill="1" applyBorder="1" applyAlignment="1">
      <alignment horizontal="center" vertical="top" wrapText="1"/>
    </xf>
    <xf numFmtId="164" fontId="1" fillId="0" borderId="247" xfId="0" applyNumberFormat="1" applyFont="1" applyFill="1" applyBorder="1" applyAlignment="1">
      <alignment horizontal="center" vertical="top" wrapText="1"/>
    </xf>
    <xf numFmtId="164" fontId="1" fillId="0" borderId="248" xfId="0" applyNumberFormat="1" applyFont="1" applyFill="1" applyBorder="1" applyAlignment="1">
      <alignment horizontal="center" vertical="top" wrapText="1"/>
    </xf>
    <xf numFmtId="164" fontId="1" fillId="0" borderId="249" xfId="0" applyNumberFormat="1" applyFont="1" applyFill="1" applyBorder="1" applyAlignment="1">
      <alignment horizontal="center" vertical="top" wrapText="1"/>
    </xf>
    <xf numFmtId="164" fontId="1" fillId="0" borderId="250" xfId="0" applyNumberFormat="1" applyFont="1" applyFill="1" applyBorder="1" applyAlignment="1">
      <alignment horizontal="center" vertical="top" wrapText="1"/>
    </xf>
    <xf numFmtId="164" fontId="1" fillId="0" borderId="252" xfId="0" applyNumberFormat="1" applyFont="1" applyFill="1" applyBorder="1" applyAlignment="1">
      <alignment horizontal="center" vertical="top" wrapText="1"/>
    </xf>
    <xf numFmtId="164" fontId="1" fillId="0" borderId="254" xfId="0" applyNumberFormat="1" applyFont="1" applyFill="1" applyBorder="1" applyAlignment="1">
      <alignment horizontal="center" vertical="top" wrapText="1"/>
    </xf>
    <xf numFmtId="164" fontId="1" fillId="0" borderId="255" xfId="0" applyNumberFormat="1" applyFont="1" applyFill="1" applyBorder="1" applyAlignment="1">
      <alignment horizontal="center" vertical="top" wrapText="1"/>
    </xf>
    <xf numFmtId="164" fontId="1" fillId="0" borderId="257" xfId="0" applyNumberFormat="1" applyFont="1" applyFill="1" applyBorder="1" applyAlignment="1">
      <alignment horizontal="center" vertical="top" wrapText="1"/>
    </xf>
    <xf numFmtId="164" fontId="1" fillId="0" borderId="258" xfId="0" applyNumberFormat="1" applyFont="1" applyFill="1" applyBorder="1" applyAlignment="1">
      <alignment horizontal="center" vertical="top" wrapText="1"/>
    </xf>
    <xf numFmtId="164" fontId="1" fillId="0" borderId="260" xfId="0" applyNumberFormat="1" applyFont="1" applyFill="1" applyBorder="1" applyAlignment="1">
      <alignment horizontal="center" vertical="top" wrapText="1"/>
    </xf>
    <xf numFmtId="164" fontId="1" fillId="0" borderId="261" xfId="0" applyNumberFormat="1" applyFont="1" applyFill="1" applyBorder="1" applyAlignment="1">
      <alignment horizontal="center" vertical="top" wrapText="1"/>
    </xf>
    <xf numFmtId="164" fontId="1" fillId="0" borderId="262" xfId="0" applyNumberFormat="1" applyFont="1" applyFill="1" applyBorder="1" applyAlignment="1">
      <alignment horizontal="center" vertical="top" wrapText="1"/>
    </xf>
    <xf numFmtId="164" fontId="1" fillId="0" borderId="263" xfId="0" applyNumberFormat="1" applyFont="1" applyFill="1" applyBorder="1" applyAlignment="1">
      <alignment horizontal="center" vertical="top" wrapText="1"/>
    </xf>
    <xf numFmtId="164" fontId="1" fillId="0" borderId="265" xfId="0" applyNumberFormat="1" applyFont="1" applyFill="1" applyBorder="1" applyAlignment="1">
      <alignment horizontal="center" vertical="top" wrapText="1"/>
    </xf>
    <xf numFmtId="164" fontId="1" fillId="0" borderId="267" xfId="0" applyNumberFormat="1" applyFont="1" applyFill="1" applyBorder="1" applyAlignment="1">
      <alignment horizontal="center" vertical="top" wrapText="1"/>
    </xf>
    <xf numFmtId="164" fontId="1" fillId="0" borderId="268" xfId="0" applyNumberFormat="1" applyFont="1" applyFill="1" applyBorder="1" applyAlignment="1">
      <alignment horizontal="center" vertical="top" wrapText="1"/>
    </xf>
    <xf numFmtId="164" fontId="1" fillId="0" borderId="270" xfId="0" applyNumberFormat="1" applyFont="1" applyFill="1" applyBorder="1" applyAlignment="1">
      <alignment horizontal="center" vertical="top" wrapText="1"/>
    </xf>
    <xf numFmtId="164" fontId="1" fillId="0" borderId="271" xfId="0" applyNumberFormat="1" applyFont="1" applyFill="1" applyBorder="1" applyAlignment="1">
      <alignment horizontal="center" vertical="top" wrapText="1"/>
    </xf>
    <xf numFmtId="164" fontId="1" fillId="0" borderId="273" xfId="0" applyNumberFormat="1" applyFont="1" applyFill="1" applyBorder="1" applyAlignment="1">
      <alignment horizontal="center" vertical="top" wrapText="1"/>
    </xf>
    <xf numFmtId="164" fontId="1" fillId="0" borderId="274" xfId="0" applyNumberFormat="1" applyFont="1" applyFill="1" applyBorder="1" applyAlignment="1">
      <alignment horizontal="center" vertical="top" wrapText="1"/>
    </xf>
    <xf numFmtId="164" fontId="1" fillId="0" borderId="275" xfId="0" applyNumberFormat="1" applyFont="1" applyFill="1" applyBorder="1" applyAlignment="1">
      <alignment horizontal="center" vertical="top" wrapText="1"/>
    </xf>
    <xf numFmtId="164" fontId="1" fillId="0" borderId="276" xfId="0" applyNumberFormat="1" applyFont="1" applyFill="1" applyBorder="1" applyAlignment="1">
      <alignment horizontal="center" vertical="top" wrapText="1"/>
    </xf>
    <xf numFmtId="164" fontId="1" fillId="0" borderId="278" xfId="0" applyNumberFormat="1" applyFont="1" applyFill="1" applyBorder="1" applyAlignment="1">
      <alignment horizontal="center" vertical="top" wrapText="1"/>
    </xf>
    <xf numFmtId="164" fontId="1" fillId="0" borderId="280" xfId="0" applyNumberFormat="1" applyFont="1" applyFill="1" applyBorder="1" applyAlignment="1">
      <alignment horizontal="center" vertical="top" wrapText="1"/>
    </xf>
    <xf numFmtId="164" fontId="1" fillId="0" borderId="281" xfId="0" applyNumberFormat="1" applyFont="1" applyFill="1" applyBorder="1" applyAlignment="1">
      <alignment horizontal="center" vertical="top" wrapText="1"/>
    </xf>
    <xf numFmtId="164" fontId="1" fillId="0" borderId="282" xfId="0" applyNumberFormat="1" applyFont="1" applyFill="1" applyBorder="1" applyAlignment="1">
      <alignment horizontal="center" vertical="top" wrapText="1"/>
    </xf>
    <xf numFmtId="164" fontId="1" fillId="0" borderId="284" xfId="0" applyNumberFormat="1" applyFont="1" applyFill="1" applyBorder="1" applyAlignment="1">
      <alignment horizontal="center" vertical="top" wrapText="1"/>
    </xf>
    <xf numFmtId="164" fontId="1" fillId="0" borderId="285" xfId="0" applyNumberFormat="1" applyFont="1" applyFill="1" applyBorder="1" applyAlignment="1">
      <alignment horizontal="center" vertical="top" wrapText="1"/>
    </xf>
    <xf numFmtId="164" fontId="1" fillId="0" borderId="287" xfId="0" applyNumberFormat="1" applyFont="1" applyFill="1" applyBorder="1" applyAlignment="1">
      <alignment horizontal="center" vertical="top" wrapText="1"/>
    </xf>
    <xf numFmtId="164" fontId="1" fillId="0" borderId="288" xfId="0" applyNumberFormat="1" applyFont="1" applyFill="1" applyBorder="1" applyAlignment="1">
      <alignment horizontal="center" vertical="top" wrapText="1"/>
    </xf>
    <xf numFmtId="164" fontId="1" fillId="0" borderId="289" xfId="0" applyNumberFormat="1" applyFont="1" applyFill="1" applyBorder="1" applyAlignment="1">
      <alignment horizontal="center" vertical="top" wrapText="1"/>
    </xf>
    <xf numFmtId="164" fontId="1" fillId="0" borderId="290" xfId="0" applyNumberFormat="1" applyFont="1" applyFill="1" applyBorder="1" applyAlignment="1">
      <alignment horizontal="center" vertical="top" wrapText="1"/>
    </xf>
    <xf numFmtId="164" fontId="1" fillId="0" borderId="292" xfId="0" applyNumberFormat="1" applyFont="1" applyFill="1" applyBorder="1" applyAlignment="1">
      <alignment horizontal="center" vertical="top" wrapText="1"/>
    </xf>
    <xf numFmtId="164" fontId="1" fillId="0" borderId="294" xfId="0" applyNumberFormat="1" applyFont="1" applyFill="1" applyBorder="1" applyAlignment="1">
      <alignment horizontal="center" vertical="top" wrapText="1"/>
    </xf>
    <xf numFmtId="164" fontId="1" fillId="0" borderId="295" xfId="0" applyNumberFormat="1" applyFont="1" applyFill="1" applyBorder="1" applyAlignment="1">
      <alignment horizontal="center" vertical="top" wrapText="1"/>
    </xf>
    <xf numFmtId="164" fontId="1" fillId="0" borderId="296" xfId="0" applyNumberFormat="1" applyFont="1" applyFill="1" applyBorder="1" applyAlignment="1">
      <alignment horizontal="center" vertical="top" wrapText="1"/>
    </xf>
    <xf numFmtId="164" fontId="1" fillId="0" borderId="298" xfId="0" applyNumberFormat="1" applyFont="1" applyFill="1" applyBorder="1" applyAlignment="1">
      <alignment horizontal="center" vertical="top" wrapText="1"/>
    </xf>
    <xf numFmtId="164" fontId="1" fillId="0" borderId="299" xfId="0" applyNumberFormat="1" applyFont="1" applyFill="1" applyBorder="1" applyAlignment="1">
      <alignment horizontal="center" vertical="top" wrapText="1"/>
    </xf>
    <xf numFmtId="164" fontId="1" fillId="0" borderId="301" xfId="0" applyNumberFormat="1" applyFont="1" applyFill="1" applyBorder="1" applyAlignment="1">
      <alignment horizontal="center" vertical="top" wrapText="1"/>
    </xf>
    <xf numFmtId="164" fontId="1" fillId="0" borderId="302" xfId="0" applyNumberFormat="1" applyFont="1" applyFill="1" applyBorder="1" applyAlignment="1">
      <alignment horizontal="center" vertical="top" wrapText="1"/>
    </xf>
    <xf numFmtId="164" fontId="1" fillId="0" borderId="303" xfId="0" applyNumberFormat="1" applyFont="1" applyFill="1" applyBorder="1" applyAlignment="1">
      <alignment horizontal="center" vertical="top" wrapText="1"/>
    </xf>
    <xf numFmtId="164" fontId="1" fillId="0" borderId="304" xfId="0" applyNumberFormat="1" applyFont="1" applyFill="1" applyBorder="1" applyAlignment="1">
      <alignment horizontal="center" vertical="top" wrapText="1"/>
    </xf>
    <xf numFmtId="164" fontId="1" fillId="0" borderId="306" xfId="0" applyNumberFormat="1" applyFont="1" applyFill="1" applyBorder="1" applyAlignment="1">
      <alignment horizontal="center" vertical="top" wrapText="1"/>
    </xf>
    <xf numFmtId="164" fontId="1" fillId="0" borderId="307" xfId="0" applyNumberFormat="1" applyFont="1" applyFill="1" applyBorder="1" applyAlignment="1">
      <alignment horizontal="center" vertical="top" wrapText="1"/>
    </xf>
    <xf numFmtId="164" fontId="1" fillId="0" borderId="309" xfId="0" applyNumberFormat="1" applyFont="1" applyFill="1" applyBorder="1" applyAlignment="1">
      <alignment horizontal="center" vertical="top" wrapText="1"/>
    </xf>
    <xf numFmtId="164" fontId="1" fillId="0" borderId="310" xfId="0" applyNumberFormat="1" applyFont="1" applyFill="1" applyBorder="1" applyAlignment="1">
      <alignment horizontal="center" vertical="top" wrapText="1"/>
    </xf>
    <xf numFmtId="164" fontId="1" fillId="0" borderId="312" xfId="0" applyNumberFormat="1" applyFont="1" applyFill="1" applyBorder="1" applyAlignment="1">
      <alignment horizontal="center" vertical="top" wrapText="1"/>
    </xf>
    <xf numFmtId="164" fontId="1" fillId="0" borderId="313" xfId="0" applyNumberFormat="1" applyFont="1" applyFill="1" applyBorder="1" applyAlignment="1">
      <alignment horizontal="center" vertical="top" wrapText="1"/>
    </xf>
    <xf numFmtId="164" fontId="1" fillId="0" borderId="315" xfId="0" applyNumberFormat="1" applyFont="1" applyFill="1" applyBorder="1" applyAlignment="1">
      <alignment horizontal="center" vertical="top" wrapText="1"/>
    </xf>
    <xf numFmtId="164" fontId="1" fillId="0" borderId="316" xfId="0" applyNumberFormat="1" applyFont="1" applyFill="1" applyBorder="1" applyAlignment="1">
      <alignment horizontal="center" vertical="top" wrapText="1"/>
    </xf>
    <xf numFmtId="164" fontId="1" fillId="0" borderId="317" xfId="0" applyNumberFormat="1" applyFont="1" applyFill="1" applyBorder="1" applyAlignment="1">
      <alignment horizontal="center" vertical="top" wrapText="1"/>
    </xf>
    <xf numFmtId="164" fontId="1" fillId="0" borderId="318" xfId="0" applyNumberFormat="1" applyFont="1" applyFill="1" applyBorder="1" applyAlignment="1">
      <alignment horizontal="center" vertical="top" wrapText="1"/>
    </xf>
    <xf numFmtId="164" fontId="1" fillId="0" borderId="320" xfId="0" applyNumberFormat="1" applyFont="1" applyFill="1" applyBorder="1" applyAlignment="1">
      <alignment horizontal="center" vertical="top" wrapText="1"/>
    </xf>
    <xf numFmtId="164" fontId="1" fillId="0" borderId="321" xfId="0" applyNumberFormat="1" applyFont="1" applyFill="1" applyBorder="1" applyAlignment="1">
      <alignment horizontal="center" vertical="top" wrapText="1"/>
    </xf>
    <xf numFmtId="164" fontId="1" fillId="0" borderId="322" xfId="0" applyNumberFormat="1" applyFont="1" applyFill="1" applyBorder="1" applyAlignment="1">
      <alignment horizontal="center" vertical="top" wrapText="1"/>
    </xf>
    <xf numFmtId="164" fontId="1" fillId="0" borderId="324" xfId="0" applyNumberFormat="1" applyFont="1" applyFill="1" applyBorder="1" applyAlignment="1">
      <alignment horizontal="center" vertical="top" wrapText="1"/>
    </xf>
    <xf numFmtId="164" fontId="1" fillId="0" borderId="325" xfId="0" applyNumberFormat="1" applyFont="1" applyFill="1" applyBorder="1" applyAlignment="1">
      <alignment horizontal="center" vertical="top" wrapText="1"/>
    </xf>
    <xf numFmtId="164" fontId="1" fillId="0" borderId="327" xfId="0" applyNumberFormat="1" applyFont="1" applyFill="1" applyBorder="1" applyAlignment="1">
      <alignment horizontal="center" vertical="top" wrapText="1"/>
    </xf>
    <xf numFmtId="164" fontId="1" fillId="0" borderId="328" xfId="0" applyNumberFormat="1" applyFont="1" applyFill="1" applyBorder="1" applyAlignment="1">
      <alignment horizontal="center" vertical="top" wrapText="1"/>
    </xf>
    <xf numFmtId="164" fontId="1" fillId="0" borderId="329" xfId="0" applyNumberFormat="1" applyFont="1" applyFill="1" applyBorder="1" applyAlignment="1">
      <alignment horizontal="center" vertical="top" wrapText="1"/>
    </xf>
    <xf numFmtId="164" fontId="1" fillId="0" borderId="330" xfId="0" applyNumberFormat="1" applyFont="1" applyFill="1" applyBorder="1" applyAlignment="1">
      <alignment horizontal="center" vertical="top" wrapText="1"/>
    </xf>
    <xf numFmtId="164" fontId="1" fillId="0" borderId="332" xfId="0" applyNumberFormat="1" applyFont="1" applyFill="1" applyBorder="1" applyAlignment="1">
      <alignment horizontal="center" vertical="top" wrapText="1"/>
    </xf>
    <xf numFmtId="164" fontId="1" fillId="0" borderId="334" xfId="0" applyNumberFormat="1" applyFont="1" applyFill="1" applyBorder="1" applyAlignment="1">
      <alignment horizontal="center" vertical="top" wrapText="1"/>
    </xf>
    <xf numFmtId="164" fontId="1" fillId="0" borderId="335" xfId="0" applyNumberFormat="1" applyFont="1" applyFill="1" applyBorder="1" applyAlignment="1">
      <alignment horizontal="center" vertical="top" wrapText="1"/>
    </xf>
    <xf numFmtId="164" fontId="1" fillId="0" borderId="336" xfId="0" applyNumberFormat="1" applyFont="1" applyFill="1" applyBorder="1" applyAlignment="1">
      <alignment horizontal="center" vertical="top" wrapText="1"/>
    </xf>
    <xf numFmtId="164" fontId="1" fillId="0" borderId="337" xfId="0" applyNumberFormat="1" applyFont="1" applyFill="1" applyBorder="1" applyAlignment="1">
      <alignment horizontal="center" vertical="top" wrapText="1"/>
    </xf>
    <xf numFmtId="164" fontId="1" fillId="0" borderId="339" xfId="0" applyNumberFormat="1" applyFont="1" applyFill="1" applyBorder="1" applyAlignment="1">
      <alignment horizontal="center" vertical="top" wrapText="1"/>
    </xf>
    <xf numFmtId="164" fontId="1" fillId="0" borderId="340" xfId="0" applyNumberFormat="1" applyFont="1" applyFill="1" applyBorder="1" applyAlignment="1">
      <alignment horizontal="center" vertical="top" wrapText="1"/>
    </xf>
    <xf numFmtId="164" fontId="1" fillId="0" borderId="341" xfId="0" applyNumberFormat="1" applyFont="1" applyFill="1" applyBorder="1" applyAlignment="1">
      <alignment horizontal="center" vertical="top" wrapText="1"/>
    </xf>
    <xf numFmtId="164" fontId="1" fillId="0" borderId="342" xfId="0" applyNumberFormat="1" applyFont="1" applyFill="1" applyBorder="1" applyAlignment="1">
      <alignment horizontal="center" vertical="top" wrapText="1"/>
    </xf>
    <xf numFmtId="164" fontId="1" fillId="0" borderId="344" xfId="0" applyNumberFormat="1" applyFont="1" applyFill="1" applyBorder="1" applyAlignment="1">
      <alignment horizontal="center" vertical="top" wrapText="1"/>
    </xf>
    <xf numFmtId="164" fontId="1" fillId="0" borderId="346" xfId="0" applyNumberFormat="1" applyFont="1" applyFill="1" applyBorder="1" applyAlignment="1">
      <alignment horizontal="center" vertical="top" wrapText="1"/>
    </xf>
    <xf numFmtId="164" fontId="1" fillId="0" borderId="347" xfId="0" applyNumberFormat="1" applyFont="1" applyFill="1" applyBorder="1" applyAlignment="1">
      <alignment horizontal="center" vertical="top" wrapText="1"/>
    </xf>
    <xf numFmtId="164" fontId="1" fillId="0" borderId="348" xfId="0" applyNumberFormat="1" applyFont="1" applyFill="1" applyBorder="1" applyAlignment="1">
      <alignment horizontal="center" vertical="top" wrapText="1"/>
    </xf>
    <xf numFmtId="164" fontId="1" fillId="0" borderId="349" xfId="0" applyNumberFormat="1" applyFont="1" applyFill="1" applyBorder="1" applyAlignment="1">
      <alignment horizontal="center" vertical="top" wrapText="1"/>
    </xf>
    <xf numFmtId="164" fontId="1" fillId="0" borderId="350" xfId="0" applyNumberFormat="1" applyFont="1" applyFill="1" applyBorder="1" applyAlignment="1">
      <alignment horizontal="center" vertical="top" wrapText="1"/>
    </xf>
    <xf numFmtId="164" fontId="1" fillId="0" borderId="352" xfId="0" applyNumberFormat="1" applyFont="1" applyFill="1" applyBorder="1" applyAlignment="1">
      <alignment horizontal="center" vertical="top" wrapText="1"/>
    </xf>
    <xf numFmtId="164" fontId="1" fillId="0" borderId="353" xfId="0" applyNumberFormat="1" applyFont="1" applyFill="1" applyBorder="1" applyAlignment="1">
      <alignment horizontal="center" vertical="top" wrapText="1"/>
    </xf>
    <xf numFmtId="164" fontId="1" fillId="0" borderId="354" xfId="0" applyNumberFormat="1" applyFont="1" applyFill="1" applyBorder="1" applyAlignment="1">
      <alignment horizontal="center" vertical="top" wrapText="1"/>
    </xf>
    <xf numFmtId="164" fontId="1" fillId="0" borderId="355" xfId="0" applyNumberFormat="1" applyFont="1" applyFill="1" applyBorder="1" applyAlignment="1">
      <alignment horizontal="center" vertical="top" wrapText="1"/>
    </xf>
    <xf numFmtId="164" fontId="1" fillId="0" borderId="356" xfId="0" applyNumberFormat="1" applyFont="1" applyFill="1" applyBorder="1" applyAlignment="1">
      <alignment horizontal="center" vertical="top" wrapText="1"/>
    </xf>
    <xf numFmtId="164" fontId="1" fillId="0" borderId="357" xfId="0" applyNumberFormat="1" applyFont="1" applyFill="1" applyBorder="1" applyAlignment="1">
      <alignment horizontal="center" vertical="top" wrapText="1"/>
    </xf>
    <xf numFmtId="164" fontId="1" fillId="0" borderId="359" xfId="0" applyNumberFormat="1" applyFont="1" applyFill="1" applyBorder="1" applyAlignment="1">
      <alignment horizontal="center" vertical="top" wrapText="1"/>
    </xf>
    <xf numFmtId="164" fontId="1" fillId="0" borderId="360" xfId="0" applyNumberFormat="1" applyFont="1" applyFill="1" applyBorder="1" applyAlignment="1">
      <alignment horizontal="center" vertical="top" wrapText="1"/>
    </xf>
    <xf numFmtId="164" fontId="1" fillId="0" borderId="361" xfId="0" applyNumberFormat="1" applyFont="1" applyFill="1" applyBorder="1" applyAlignment="1">
      <alignment horizontal="center" vertical="top" wrapText="1"/>
    </xf>
    <xf numFmtId="164" fontId="1" fillId="0" borderId="363" xfId="0" applyNumberFormat="1" applyFont="1" applyFill="1" applyBorder="1" applyAlignment="1">
      <alignment horizontal="center" vertical="top" wrapText="1"/>
    </xf>
    <xf numFmtId="164" fontId="1" fillId="0" borderId="364" xfId="0" applyNumberFormat="1" applyFont="1" applyFill="1" applyBorder="1" applyAlignment="1">
      <alignment horizontal="center" vertical="top" wrapText="1"/>
    </xf>
    <xf numFmtId="164" fontId="1" fillId="0" borderId="366" xfId="0" applyNumberFormat="1" applyFont="1" applyFill="1" applyBorder="1" applyAlignment="1">
      <alignment horizontal="center" vertical="top" wrapText="1"/>
    </xf>
    <xf numFmtId="164" fontId="1" fillId="0" borderId="367" xfId="0" applyNumberFormat="1" applyFont="1" applyFill="1" applyBorder="1" applyAlignment="1">
      <alignment horizontal="center" vertical="top" wrapText="1"/>
    </xf>
    <xf numFmtId="164" fontId="1" fillId="0" borderId="368" xfId="0" applyNumberFormat="1" applyFont="1" applyFill="1" applyBorder="1" applyAlignment="1">
      <alignment horizontal="center" vertical="top" wrapText="1"/>
    </xf>
    <xf numFmtId="164" fontId="1" fillId="0" borderId="369" xfId="0" applyNumberFormat="1" applyFont="1" applyFill="1" applyBorder="1" applyAlignment="1">
      <alignment horizontal="center" vertical="top" wrapText="1"/>
    </xf>
    <xf numFmtId="164" fontId="1" fillId="0" borderId="371" xfId="0" applyNumberFormat="1" applyFont="1" applyFill="1" applyBorder="1" applyAlignment="1">
      <alignment horizontal="center" vertical="top" wrapText="1"/>
    </xf>
    <xf numFmtId="164" fontId="1" fillId="0" borderId="373" xfId="0" applyNumberFormat="1" applyFont="1" applyFill="1" applyBorder="1" applyAlignment="1">
      <alignment horizontal="center" vertical="top" wrapText="1"/>
    </xf>
    <xf numFmtId="164" fontId="1" fillId="0" borderId="374" xfId="0" applyNumberFormat="1" applyFont="1" applyFill="1" applyBorder="1" applyAlignment="1">
      <alignment horizontal="center" vertical="top" wrapText="1"/>
    </xf>
    <xf numFmtId="164" fontId="1" fillId="0" borderId="375" xfId="0" applyNumberFormat="1" applyFont="1" applyFill="1" applyBorder="1" applyAlignment="1">
      <alignment horizontal="center" vertical="top" wrapText="1"/>
    </xf>
    <xf numFmtId="164" fontId="1" fillId="0" borderId="377" xfId="0" applyNumberFormat="1" applyFont="1" applyFill="1" applyBorder="1" applyAlignment="1">
      <alignment horizontal="center" vertical="top" wrapText="1"/>
    </xf>
    <xf numFmtId="164" fontId="1" fillId="0" borderId="378" xfId="0" applyNumberFormat="1" applyFont="1" applyFill="1" applyBorder="1" applyAlignment="1">
      <alignment horizontal="center" vertical="top" wrapText="1"/>
    </xf>
    <xf numFmtId="164" fontId="1" fillId="0" borderId="380" xfId="0" applyNumberFormat="1" applyFont="1" applyFill="1" applyBorder="1" applyAlignment="1">
      <alignment horizontal="center" vertical="top" wrapText="1"/>
    </xf>
    <xf numFmtId="164" fontId="1" fillId="0" borderId="381" xfId="0" applyNumberFormat="1" applyFont="1" applyFill="1" applyBorder="1" applyAlignment="1">
      <alignment horizontal="center" vertical="top" wrapText="1"/>
    </xf>
    <xf numFmtId="164" fontId="1" fillId="0" borderId="382" xfId="0" applyNumberFormat="1" applyFont="1" applyFill="1" applyBorder="1" applyAlignment="1">
      <alignment horizontal="center" vertical="top" wrapText="1"/>
    </xf>
    <xf numFmtId="164" fontId="1" fillId="0" borderId="383" xfId="0" applyNumberFormat="1" applyFont="1" applyFill="1" applyBorder="1" applyAlignment="1">
      <alignment horizontal="center" vertical="top" wrapText="1"/>
    </xf>
    <xf numFmtId="164" fontId="1" fillId="0" borderId="385" xfId="0" applyNumberFormat="1" applyFont="1" applyFill="1" applyBorder="1" applyAlignment="1">
      <alignment horizontal="center" vertical="top" wrapText="1"/>
    </xf>
    <xf numFmtId="164" fontId="1" fillId="0" borderId="387" xfId="0" applyNumberFormat="1" applyFont="1" applyFill="1" applyBorder="1" applyAlignment="1">
      <alignment horizontal="center" vertical="top" wrapText="1"/>
    </xf>
    <xf numFmtId="164" fontId="1" fillId="0" borderId="388" xfId="0" applyNumberFormat="1" applyFont="1" applyFill="1" applyBorder="1" applyAlignment="1">
      <alignment horizontal="center" vertical="top" wrapText="1"/>
    </xf>
    <xf numFmtId="164" fontId="1" fillId="0" borderId="390" xfId="0" applyNumberFormat="1" applyFont="1" applyFill="1" applyBorder="1" applyAlignment="1">
      <alignment horizontal="center" vertical="top" wrapText="1"/>
    </xf>
    <xf numFmtId="164" fontId="1" fillId="0" borderId="391" xfId="0" applyNumberFormat="1" applyFont="1" applyFill="1" applyBorder="1" applyAlignment="1">
      <alignment horizontal="center" vertical="top" wrapText="1"/>
    </xf>
    <xf numFmtId="164" fontId="1" fillId="0" borderId="393" xfId="0" applyNumberFormat="1" applyFont="1" applyFill="1" applyBorder="1" applyAlignment="1">
      <alignment horizontal="center" vertical="top" wrapText="1"/>
    </xf>
    <xf numFmtId="164" fontId="1" fillId="0" borderId="394" xfId="0" applyNumberFormat="1" applyFont="1" applyFill="1" applyBorder="1" applyAlignment="1">
      <alignment horizontal="center" vertical="top" wrapText="1"/>
    </xf>
    <xf numFmtId="164" fontId="1" fillId="0" borderId="395" xfId="0" applyNumberFormat="1" applyFont="1" applyFill="1" applyBorder="1" applyAlignment="1">
      <alignment horizontal="center" vertical="top" wrapText="1"/>
    </xf>
    <xf numFmtId="164" fontId="1" fillId="0" borderId="396" xfId="0" applyNumberFormat="1" applyFont="1" applyFill="1" applyBorder="1" applyAlignment="1">
      <alignment horizontal="center" vertical="top" wrapText="1"/>
    </xf>
    <xf numFmtId="164" fontId="1" fillId="0" borderId="398" xfId="0" applyNumberFormat="1" applyFont="1" applyFill="1" applyBorder="1" applyAlignment="1">
      <alignment horizontal="center" vertical="top" wrapText="1"/>
    </xf>
    <xf numFmtId="164" fontId="1" fillId="0" borderId="40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0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75" xfId="0" applyNumberFormat="1" applyFont="1" applyFill="1" applyBorder="1" applyAlignment="1">
      <alignment horizontal="center" vertical="top" wrapText="1"/>
    </xf>
    <xf numFmtId="164" fontId="1" fillId="0" borderId="88" xfId="0" applyNumberFormat="1" applyFont="1" applyFill="1" applyBorder="1" applyAlignment="1">
      <alignment horizontal="center" vertical="top" wrapText="1"/>
    </xf>
    <xf numFmtId="164" fontId="1" fillId="0" borderId="101" xfId="0" applyNumberFormat="1" applyFont="1" applyFill="1" applyBorder="1" applyAlignment="1">
      <alignment horizontal="center" vertical="top" wrapText="1"/>
    </xf>
    <xf numFmtId="164" fontId="1" fillId="0" borderId="153" xfId="0" applyNumberFormat="1" applyFont="1" applyFill="1" applyBorder="1" applyAlignment="1">
      <alignment horizontal="center" vertical="top" wrapText="1"/>
    </xf>
    <xf numFmtId="164" fontId="1" fillId="0" borderId="179" xfId="0" applyNumberFormat="1" applyFont="1" applyFill="1" applyBorder="1" applyAlignment="1">
      <alignment horizontal="center" vertical="top" wrapText="1"/>
    </xf>
    <xf numFmtId="164" fontId="1" fillId="0" borderId="217" xfId="0" applyNumberFormat="1" applyFont="1" applyFill="1" applyBorder="1" applyAlignment="1">
      <alignment horizontal="center" vertical="top" wrapText="1"/>
    </xf>
    <xf numFmtId="164" fontId="1" fillId="0" borderId="230" xfId="0" applyNumberFormat="1" applyFont="1" applyFill="1" applyBorder="1" applyAlignment="1">
      <alignment horizontal="center" vertical="top" wrapText="1"/>
    </xf>
    <xf numFmtId="164" fontId="1" fillId="0" borderId="243" xfId="0" applyNumberFormat="1" applyFont="1" applyFill="1" applyBorder="1" applyAlignment="1">
      <alignment horizontal="center" vertical="top" wrapText="1"/>
    </xf>
    <xf numFmtId="164" fontId="1" fillId="0" borderId="256" xfId="0" applyNumberFormat="1" applyFont="1" applyFill="1" applyBorder="1" applyAlignment="1">
      <alignment horizontal="center" vertical="top" wrapText="1"/>
    </xf>
    <xf numFmtId="164" fontId="1" fillId="0" borderId="269" xfId="0" applyNumberFormat="1" applyFont="1" applyFill="1" applyBorder="1" applyAlignment="1">
      <alignment horizontal="center" vertical="top" wrapText="1"/>
    </xf>
    <xf numFmtId="164" fontId="1" fillId="0" borderId="283" xfId="0" applyNumberFormat="1" applyFont="1" applyFill="1" applyBorder="1" applyAlignment="1">
      <alignment horizontal="center" vertical="top" wrapText="1"/>
    </xf>
    <xf numFmtId="164" fontId="1" fillId="0" borderId="297" xfId="0" applyNumberFormat="1" applyFont="1" applyFill="1" applyBorder="1" applyAlignment="1">
      <alignment horizontal="center" vertical="top" wrapText="1"/>
    </xf>
    <xf numFmtId="164" fontId="1" fillId="0" borderId="311" xfId="0" applyNumberFormat="1" applyFont="1" applyFill="1" applyBorder="1" applyAlignment="1">
      <alignment horizontal="center" vertical="top" wrapText="1"/>
    </xf>
    <xf numFmtId="164" fontId="1" fillId="0" borderId="323" xfId="0" applyNumberFormat="1" applyFont="1" applyFill="1" applyBorder="1" applyAlignment="1">
      <alignment horizontal="center" vertical="top" wrapText="1"/>
    </xf>
    <xf numFmtId="164" fontId="1" fillId="0" borderId="362" xfId="0" applyNumberFormat="1" applyFont="1" applyFill="1" applyBorder="1" applyAlignment="1">
      <alignment horizontal="center" vertical="top" wrapText="1"/>
    </xf>
    <xf numFmtId="164" fontId="1" fillId="0" borderId="376" xfId="0" applyNumberFormat="1" applyFont="1" applyFill="1" applyBorder="1" applyAlignment="1">
      <alignment horizontal="center" vertical="top" wrapText="1"/>
    </xf>
    <xf numFmtId="164" fontId="1" fillId="0" borderId="38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51" xfId="0" applyNumberFormat="1" applyFont="1" applyFill="1" applyBorder="1" applyAlignment="1">
      <alignment horizontal="center" vertical="top" wrapText="1"/>
    </xf>
    <xf numFmtId="164" fontId="1" fillId="0" borderId="65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91" xfId="0" applyNumberFormat="1" applyFont="1" applyFill="1" applyBorder="1" applyAlignment="1">
      <alignment horizontal="center" vertical="top" wrapText="1"/>
    </xf>
    <xf numFmtId="164" fontId="1" fillId="0" borderId="104" xfId="0" applyNumberFormat="1" applyFont="1" applyFill="1" applyBorder="1" applyAlignment="1">
      <alignment horizontal="center" vertical="top" wrapText="1"/>
    </xf>
    <xf numFmtId="164" fontId="1" fillId="0" borderId="116" xfId="0" applyNumberFormat="1" applyFont="1" applyFill="1" applyBorder="1" applyAlignment="1">
      <alignment horizontal="center" vertical="top" wrapText="1"/>
    </xf>
    <xf numFmtId="164" fontId="1" fillId="0" borderId="129" xfId="0" applyNumberFormat="1" applyFont="1" applyFill="1" applyBorder="1" applyAlignment="1">
      <alignment horizontal="center" vertical="top" wrapText="1"/>
    </xf>
    <xf numFmtId="164" fontId="1" fillId="0" borderId="142" xfId="0" applyNumberFormat="1" applyFont="1" applyFill="1" applyBorder="1" applyAlignment="1">
      <alignment horizontal="center" vertical="top" wrapText="1"/>
    </xf>
    <xf numFmtId="164" fontId="1" fillId="0" borderId="156" xfId="0" applyNumberFormat="1" applyFont="1" applyFill="1" applyBorder="1" applyAlignment="1">
      <alignment horizontal="center" vertical="top" wrapText="1"/>
    </xf>
    <xf numFmtId="164" fontId="1" fillId="0" borderId="168" xfId="0" applyNumberFormat="1" applyFont="1" applyFill="1" applyBorder="1" applyAlignment="1">
      <alignment horizontal="center" vertical="top" wrapText="1"/>
    </xf>
    <xf numFmtId="164" fontId="1" fillId="0" borderId="182" xfId="0" applyNumberFormat="1" applyFont="1" applyFill="1" applyBorder="1" applyAlignment="1">
      <alignment horizontal="center" vertical="top" wrapText="1"/>
    </xf>
    <xf numFmtId="164" fontId="1" fillId="0" borderId="194" xfId="0" applyNumberFormat="1" applyFont="1" applyFill="1" applyBorder="1" applyAlignment="1">
      <alignment horizontal="center" vertical="top" wrapText="1"/>
    </xf>
    <xf numFmtId="164" fontId="1" fillId="0" borderId="206" xfId="0" applyNumberFormat="1" applyFont="1" applyFill="1" applyBorder="1" applyAlignment="1">
      <alignment horizontal="center" vertical="top" wrapText="1"/>
    </xf>
    <xf numFmtId="164" fontId="1" fillId="0" borderId="220" xfId="0" applyNumberFormat="1" applyFont="1" applyFill="1" applyBorder="1" applyAlignment="1">
      <alignment horizontal="center" vertical="top" wrapText="1"/>
    </xf>
    <xf numFmtId="164" fontId="1" fillId="0" borderId="233" xfId="0" applyNumberFormat="1" applyFont="1" applyFill="1" applyBorder="1" applyAlignment="1">
      <alignment horizontal="center" vertical="top" wrapText="1"/>
    </xf>
    <xf numFmtId="164" fontId="1" fillId="0" borderId="246" xfId="0" applyNumberFormat="1" applyFont="1" applyFill="1" applyBorder="1" applyAlignment="1">
      <alignment horizontal="center" vertical="top" wrapText="1"/>
    </xf>
    <xf numFmtId="164" fontId="1" fillId="0" borderId="259" xfId="0" applyNumberFormat="1" applyFont="1" applyFill="1" applyBorder="1" applyAlignment="1">
      <alignment horizontal="center" vertical="top" wrapText="1"/>
    </xf>
    <xf numFmtId="164" fontId="1" fillId="0" borderId="272" xfId="0" applyNumberFormat="1" applyFont="1" applyFill="1" applyBorder="1" applyAlignment="1">
      <alignment horizontal="center" vertical="top" wrapText="1"/>
    </xf>
    <xf numFmtId="164" fontId="1" fillId="0" borderId="286" xfId="0" applyNumberFormat="1" applyFont="1" applyFill="1" applyBorder="1" applyAlignment="1">
      <alignment horizontal="center" vertical="top" wrapText="1"/>
    </xf>
    <xf numFmtId="164" fontId="1" fillId="0" borderId="300" xfId="0" applyNumberFormat="1" applyFont="1" applyFill="1" applyBorder="1" applyAlignment="1">
      <alignment horizontal="center" vertical="top" wrapText="1"/>
    </xf>
    <xf numFmtId="164" fontId="1" fillId="0" borderId="314" xfId="0" applyNumberFormat="1" applyFont="1" applyFill="1" applyBorder="1" applyAlignment="1">
      <alignment horizontal="center" vertical="top" wrapText="1"/>
    </xf>
    <xf numFmtId="164" fontId="1" fillId="0" borderId="326" xfId="0" applyNumberFormat="1" applyFont="1" applyFill="1" applyBorder="1" applyAlignment="1">
      <alignment horizontal="center" vertical="top" wrapText="1"/>
    </xf>
    <xf numFmtId="164" fontId="1" fillId="0" borderId="338" xfId="0" applyNumberFormat="1" applyFont="1" applyFill="1" applyBorder="1" applyAlignment="1">
      <alignment horizontal="center" vertical="top" wrapText="1"/>
    </xf>
    <xf numFmtId="164" fontId="1" fillId="0" borderId="351" xfId="0" applyNumberFormat="1" applyFont="1" applyFill="1" applyBorder="1" applyAlignment="1">
      <alignment horizontal="center" vertical="top" wrapText="1"/>
    </xf>
    <xf numFmtId="164" fontId="1" fillId="0" borderId="365" xfId="0" applyNumberFormat="1" applyFont="1" applyFill="1" applyBorder="1" applyAlignment="1">
      <alignment horizontal="center" vertical="top" wrapText="1"/>
    </xf>
    <xf numFmtId="164" fontId="1" fillId="0" borderId="379" xfId="0" applyNumberFormat="1" applyFont="1" applyFill="1" applyBorder="1" applyAlignment="1">
      <alignment horizontal="center" vertical="top" wrapText="1"/>
    </xf>
    <xf numFmtId="164" fontId="1" fillId="0" borderId="392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Fill="1" applyBorder="1" applyAlignment="1">
      <alignment horizontal="center" vertical="top" wrapText="1"/>
    </xf>
    <xf numFmtId="164" fontId="1" fillId="0" borderId="83" xfId="0" applyNumberFormat="1" applyFont="1" applyFill="1" applyBorder="1" applyAlignment="1">
      <alignment horizontal="center" vertical="top" wrapText="1"/>
    </xf>
    <xf numFmtId="164" fontId="1" fillId="0" borderId="96" xfId="0" applyNumberFormat="1" applyFont="1" applyFill="1" applyBorder="1" applyAlignment="1">
      <alignment horizontal="center" vertical="top" wrapText="1"/>
    </xf>
    <xf numFmtId="164" fontId="1" fillId="0" borderId="121" xfId="0" applyNumberFormat="1" applyFont="1" applyFill="1" applyBorder="1" applyAlignment="1">
      <alignment horizontal="center" vertical="top" wrapText="1"/>
    </xf>
    <xf numFmtId="164" fontId="1" fillId="0" borderId="134" xfId="0" applyNumberFormat="1" applyFont="1" applyFill="1" applyBorder="1" applyAlignment="1">
      <alignment horizontal="center" vertical="top" wrapText="1"/>
    </xf>
    <xf numFmtId="164" fontId="1" fillId="0" borderId="147" xfId="0" applyNumberFormat="1" applyFont="1" applyFill="1" applyBorder="1" applyAlignment="1">
      <alignment horizontal="center" vertical="top" wrapText="1"/>
    </xf>
    <xf numFmtId="164" fontId="1" fillId="0" borderId="161" xfId="0" applyNumberFormat="1" applyFont="1" applyFill="1" applyBorder="1" applyAlignment="1">
      <alignment horizontal="center" vertical="top" wrapText="1"/>
    </xf>
    <xf numFmtId="164" fontId="1" fillId="0" borderId="173" xfId="0" applyNumberFormat="1" applyFont="1" applyFill="1" applyBorder="1" applyAlignment="1">
      <alignment horizontal="center" vertical="top" wrapText="1"/>
    </xf>
    <xf numFmtId="164" fontId="1" fillId="0" borderId="187" xfId="0" applyNumberFormat="1" applyFont="1" applyFill="1" applyBorder="1" applyAlignment="1">
      <alignment horizontal="center" vertical="top" wrapText="1"/>
    </xf>
    <xf numFmtId="164" fontId="1" fillId="0" borderId="199" xfId="0" applyNumberFormat="1" applyFont="1" applyFill="1" applyBorder="1" applyAlignment="1">
      <alignment horizontal="center" vertical="top" wrapText="1"/>
    </xf>
    <xf numFmtId="164" fontId="1" fillId="0" borderId="211" xfId="0" applyNumberFormat="1" applyFont="1" applyFill="1" applyBorder="1" applyAlignment="1">
      <alignment horizontal="center" vertical="top" wrapText="1"/>
    </xf>
    <xf numFmtId="164" fontId="1" fillId="0" borderId="225" xfId="0" applyNumberFormat="1" applyFont="1" applyFill="1" applyBorder="1" applyAlignment="1">
      <alignment horizontal="center" vertical="top" wrapText="1"/>
    </xf>
    <xf numFmtId="164" fontId="1" fillId="0" borderId="238" xfId="0" applyNumberFormat="1" applyFont="1" applyFill="1" applyBorder="1" applyAlignment="1">
      <alignment horizontal="center" vertical="top" wrapText="1"/>
    </xf>
    <xf numFmtId="164" fontId="1" fillId="0" borderId="251" xfId="0" applyNumberFormat="1" applyFont="1" applyFill="1" applyBorder="1" applyAlignment="1">
      <alignment horizontal="center" vertical="top" wrapText="1"/>
    </xf>
    <xf numFmtId="164" fontId="1" fillId="0" borderId="264" xfId="0" applyNumberFormat="1" applyFont="1" applyFill="1" applyBorder="1" applyAlignment="1">
      <alignment horizontal="center" vertical="top" wrapText="1"/>
    </xf>
    <xf numFmtId="164" fontId="1" fillId="0" borderId="277" xfId="0" applyNumberFormat="1" applyFont="1" applyFill="1" applyBorder="1" applyAlignment="1">
      <alignment horizontal="center" vertical="top" wrapText="1"/>
    </xf>
    <xf numFmtId="164" fontId="1" fillId="0" borderId="291" xfId="0" applyNumberFormat="1" applyFont="1" applyFill="1" applyBorder="1" applyAlignment="1">
      <alignment horizontal="center" vertical="top" wrapText="1"/>
    </xf>
    <xf numFmtId="164" fontId="1" fillId="0" borderId="305" xfId="0" applyNumberFormat="1" applyFont="1" applyFill="1" applyBorder="1" applyAlignment="1">
      <alignment horizontal="center" vertical="top" wrapText="1"/>
    </xf>
    <xf numFmtId="164" fontId="1" fillId="0" borderId="319" xfId="0" applyNumberFormat="1" applyFont="1" applyFill="1" applyBorder="1" applyAlignment="1">
      <alignment horizontal="center" vertical="top" wrapText="1"/>
    </xf>
    <xf numFmtId="164" fontId="1" fillId="0" borderId="331" xfId="0" applyNumberFormat="1" applyFont="1" applyFill="1" applyBorder="1" applyAlignment="1">
      <alignment horizontal="center" vertical="top" wrapText="1"/>
    </xf>
    <xf numFmtId="164" fontId="1" fillId="0" borderId="343" xfId="0" applyNumberFormat="1" applyFont="1" applyFill="1" applyBorder="1" applyAlignment="1">
      <alignment horizontal="center" vertical="top" wrapText="1"/>
    </xf>
    <xf numFmtId="164" fontId="1" fillId="0" borderId="370" xfId="0" applyNumberFormat="1" applyFont="1" applyFill="1" applyBorder="1" applyAlignment="1">
      <alignment horizontal="center" vertical="top" wrapText="1"/>
    </xf>
    <xf numFmtId="164" fontId="1" fillId="0" borderId="384" xfId="0" applyNumberFormat="1" applyFont="1" applyFill="1" applyBorder="1" applyAlignment="1">
      <alignment horizontal="center" vertical="top" wrapText="1"/>
    </xf>
    <xf numFmtId="164" fontId="1" fillId="0" borderId="397" xfId="0" applyNumberFormat="1" applyFont="1" applyFill="1" applyBorder="1" applyAlignment="1">
      <alignment horizontal="center" vertical="top" wrapText="1"/>
    </xf>
    <xf numFmtId="0" fontId="2" fillId="0" borderId="40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3" fontId="2" fillId="0" borderId="402" xfId="0" applyNumberFormat="1" applyFont="1" applyFill="1" applyBorder="1" applyAlignment="1">
      <alignment horizontal="center" vertical="top"/>
    </xf>
    <xf numFmtId="3" fontId="2" fillId="2" borderId="402" xfId="0" applyNumberFormat="1" applyFont="1" applyFill="1" applyBorder="1" applyAlignment="1">
      <alignment horizontal="center" vertical="top"/>
    </xf>
    <xf numFmtId="0" fontId="1" fillId="0" borderId="40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02" xfId="0" applyFont="1" applyFill="1" applyBorder="1" applyAlignment="1">
      <alignment horizontal="center" vertical="center"/>
    </xf>
    <xf numFmtId="3" fontId="2" fillId="0" borderId="402" xfId="0" applyNumberFormat="1" applyFont="1" applyFill="1" applyBorder="1" applyAlignment="1">
      <alignment horizontal="center" vertical="center"/>
    </xf>
    <xf numFmtId="3" fontId="2" fillId="2" borderId="402" xfId="0" applyNumberFormat="1" applyFont="1" applyFill="1" applyBorder="1" applyAlignment="1">
      <alignment horizontal="center" vertical="center"/>
    </xf>
    <xf numFmtId="3" fontId="2" fillId="3" borderId="402" xfId="0" applyNumberFormat="1" applyFont="1" applyFill="1" applyBorder="1" applyAlignment="1">
      <alignment horizontal="center" vertical="top"/>
    </xf>
    <xf numFmtId="3" fontId="2" fillId="0" borderId="403" xfId="0" applyNumberFormat="1" applyFont="1" applyFill="1" applyBorder="1" applyAlignment="1">
      <alignment horizontal="center" vertical="top"/>
    </xf>
    <xf numFmtId="3" fontId="2" fillId="5" borderId="402" xfId="0" applyNumberFormat="1" applyFont="1" applyFill="1" applyBorder="1" applyAlignment="1">
      <alignment horizontal="center" vertical="center"/>
    </xf>
    <xf numFmtId="3" fontId="2" fillId="4" borderId="402" xfId="0" applyNumberFormat="1" applyFont="1" applyFill="1" applyBorder="1" applyAlignment="1">
      <alignment horizontal="center" vertical="center"/>
    </xf>
    <xf numFmtId="3" fontId="2" fillId="0" borderId="404" xfId="0" applyNumberFormat="1" applyFont="1" applyFill="1" applyBorder="1" applyAlignment="1">
      <alignment horizontal="center" vertical="center"/>
    </xf>
    <xf numFmtId="165" fontId="2" fillId="0" borderId="40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40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GISTRO%20DISPOSICION%20DE%20RI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1"/>
      <sheetName val="2022"/>
    </sheetNames>
    <sheetDataSet>
      <sheetData sheetId="0">
        <row r="126">
          <cell r="I126">
            <v>2331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1EBFF-F2BE-4F76-9924-C517E7C388E1}">
  <dimension ref="A1"/>
  <sheetViews>
    <sheetView workbookViewId="0">
      <selection activeCell="J13" sqref="J13"/>
    </sheetView>
  </sheetViews>
  <sheetFormatPr baseColWidth="10" defaultRowHeight="13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zoomScale="80" zoomScaleNormal="80" workbookViewId="0">
      <pane ySplit="4" topLeftCell="A20" activePane="bottomLeft" state="frozen"/>
      <selection pane="bottomLeft" activeCell="T35" sqref="T35"/>
    </sheetView>
  </sheetViews>
  <sheetFormatPr baseColWidth="10" defaultColWidth="9.296875" defaultRowHeight="14.5" x14ac:dyDescent="0.3"/>
  <cols>
    <col min="1" max="1" width="10.796875" style="1" bestFit="1" customWidth="1"/>
    <col min="2" max="2" width="7.19921875" style="1" bestFit="1" customWidth="1"/>
    <col min="3" max="4" width="9.69921875" style="1" bestFit="1" customWidth="1"/>
    <col min="5" max="5" width="10.8984375" style="1" bestFit="1" customWidth="1"/>
    <col min="6" max="13" width="8.296875" style="1" bestFit="1" customWidth="1"/>
    <col min="14" max="14" width="18" style="1" customWidth="1"/>
    <col min="15" max="15" width="2.19921875" style="1" customWidth="1"/>
    <col min="16" max="16" width="8" style="1" customWidth="1"/>
    <col min="17" max="16384" width="9.296875" style="1"/>
  </cols>
  <sheetData>
    <row r="1" spans="1:14" x14ac:dyDescent="0.3">
      <c r="A1" s="1" t="s">
        <v>0</v>
      </c>
    </row>
    <row r="2" spans="1:14" ht="43.5" customHeight="1" x14ac:dyDescent="0.3">
      <c r="A2" s="418" t="s">
        <v>17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9"/>
    </row>
    <row r="3" spans="1:14" x14ac:dyDescent="0.3">
      <c r="A3" s="2"/>
      <c r="B3" s="3"/>
      <c r="C3" s="4"/>
      <c r="D3" s="5"/>
      <c r="E3" s="321"/>
      <c r="F3" s="6"/>
      <c r="G3" s="7"/>
      <c r="H3" s="343"/>
      <c r="I3" s="8"/>
      <c r="J3" s="9"/>
      <c r="K3" s="10"/>
      <c r="L3" s="11"/>
      <c r="M3" s="373"/>
      <c r="N3" s="12"/>
    </row>
    <row r="4" spans="1:14" x14ac:dyDescent="0.3">
      <c r="A4" s="13"/>
      <c r="B4" s="16" t="s">
        <v>1</v>
      </c>
      <c r="C4" s="17" t="s">
        <v>2</v>
      </c>
      <c r="D4" s="18" t="s">
        <v>3</v>
      </c>
      <c r="E4" s="322" t="s">
        <v>4</v>
      </c>
      <c r="F4" s="19" t="s">
        <v>5</v>
      </c>
      <c r="G4" s="20" t="s">
        <v>6</v>
      </c>
      <c r="H4" s="344" t="s">
        <v>7</v>
      </c>
      <c r="I4" s="21" t="s">
        <v>8</v>
      </c>
      <c r="J4" s="22" t="s">
        <v>9</v>
      </c>
      <c r="K4" s="23" t="s">
        <v>10</v>
      </c>
      <c r="L4" s="24" t="s">
        <v>11</v>
      </c>
      <c r="M4" s="374" t="s">
        <v>12</v>
      </c>
      <c r="N4" s="14"/>
    </row>
    <row r="5" spans="1:14" x14ac:dyDescent="0.3">
      <c r="A5" s="25" t="s">
        <v>14</v>
      </c>
      <c r="B5" s="26" t="s">
        <v>15</v>
      </c>
      <c r="C5" s="27" t="s">
        <v>15</v>
      </c>
      <c r="D5" s="28" t="s">
        <v>15</v>
      </c>
      <c r="E5" s="323" t="s">
        <v>15</v>
      </c>
      <c r="F5" s="29" t="s">
        <v>13</v>
      </c>
      <c r="G5" s="30" t="s">
        <v>13</v>
      </c>
      <c r="H5" s="345" t="s">
        <v>13</v>
      </c>
      <c r="I5" s="31" t="s">
        <v>13</v>
      </c>
      <c r="J5" s="32" t="s">
        <v>13</v>
      </c>
      <c r="K5" s="33" t="s">
        <v>13</v>
      </c>
      <c r="L5" s="34" t="s">
        <v>13</v>
      </c>
      <c r="M5" s="375" t="s">
        <v>13</v>
      </c>
      <c r="N5" s="15"/>
    </row>
    <row r="6" spans="1:14" x14ac:dyDescent="0.3">
      <c r="A6" s="35">
        <v>1</v>
      </c>
      <c r="B6" s="62"/>
      <c r="C6" s="63">
        <v>360.7</v>
      </c>
      <c r="D6" s="64">
        <v>360.7</v>
      </c>
      <c r="E6" s="324">
        <v>28821.4</v>
      </c>
      <c r="F6" s="65"/>
      <c r="G6" s="66">
        <v>360.7</v>
      </c>
      <c r="H6" s="346"/>
      <c r="I6" s="67">
        <v>360.7</v>
      </c>
      <c r="J6" s="68">
        <v>360.7</v>
      </c>
      <c r="K6" s="69"/>
      <c r="L6" s="70"/>
      <c r="M6" s="376">
        <v>360.7</v>
      </c>
      <c r="N6" s="71"/>
    </row>
    <row r="7" spans="1:14" x14ac:dyDescent="0.3">
      <c r="A7" s="36">
        <v>2</v>
      </c>
      <c r="B7" s="72">
        <v>360.7</v>
      </c>
      <c r="C7" s="73">
        <v>360.7</v>
      </c>
      <c r="D7" s="74">
        <v>360.7</v>
      </c>
      <c r="E7" s="325"/>
      <c r="F7" s="75">
        <v>360.7</v>
      </c>
      <c r="G7" s="76">
        <v>360.7</v>
      </c>
      <c r="H7" s="347"/>
      <c r="I7" s="77">
        <v>360.7</v>
      </c>
      <c r="J7" s="78"/>
      <c r="K7" s="79">
        <v>360.7</v>
      </c>
      <c r="L7" s="80">
        <v>360.7</v>
      </c>
      <c r="M7" s="377"/>
      <c r="N7" s="81"/>
    </row>
    <row r="8" spans="1:14" x14ac:dyDescent="0.3">
      <c r="A8" s="37">
        <v>3</v>
      </c>
      <c r="B8" s="72">
        <v>360.7</v>
      </c>
      <c r="C8" s="82">
        <v>360.7</v>
      </c>
      <c r="D8" s="83">
        <v>16160.7</v>
      </c>
      <c r="E8" s="326">
        <v>28821.4</v>
      </c>
      <c r="F8" s="84">
        <v>360.7</v>
      </c>
      <c r="G8" s="85"/>
      <c r="H8" s="348">
        <v>360.7</v>
      </c>
      <c r="I8" s="86">
        <v>360.7</v>
      </c>
      <c r="J8" s="87"/>
      <c r="K8" s="88">
        <v>360.7</v>
      </c>
      <c r="L8" s="89">
        <v>360.7</v>
      </c>
      <c r="M8" s="378"/>
      <c r="N8" s="90"/>
    </row>
    <row r="9" spans="1:14" x14ac:dyDescent="0.3">
      <c r="A9" s="38">
        <v>4</v>
      </c>
      <c r="B9" s="72">
        <v>360.7</v>
      </c>
      <c r="C9" s="91"/>
      <c r="D9" s="92"/>
      <c r="E9" s="327">
        <v>28821.4</v>
      </c>
      <c r="F9" s="93">
        <v>360.7</v>
      </c>
      <c r="G9" s="94"/>
      <c r="H9" s="349">
        <v>360.7</v>
      </c>
      <c r="I9" s="95">
        <v>360.7</v>
      </c>
      <c r="J9" s="96">
        <v>360.7</v>
      </c>
      <c r="K9" s="97">
        <v>360.7</v>
      </c>
      <c r="L9" s="98"/>
      <c r="M9" s="379">
        <v>360.7</v>
      </c>
      <c r="N9" s="99"/>
    </row>
    <row r="10" spans="1:14" x14ac:dyDescent="0.3">
      <c r="A10" s="39">
        <v>5</v>
      </c>
      <c r="B10" s="72">
        <v>360.7</v>
      </c>
      <c r="C10" s="100"/>
      <c r="D10" s="101"/>
      <c r="E10" s="328">
        <v>28821.4</v>
      </c>
      <c r="F10" s="102">
        <v>360.7</v>
      </c>
      <c r="G10" s="103">
        <v>360.7</v>
      </c>
      <c r="H10" s="350">
        <v>360.7</v>
      </c>
      <c r="I10" s="104"/>
      <c r="J10" s="105">
        <v>360.7</v>
      </c>
      <c r="K10" s="106">
        <v>360.7</v>
      </c>
      <c r="L10" s="107"/>
      <c r="M10" s="108">
        <v>360.7</v>
      </c>
      <c r="N10" s="109"/>
    </row>
    <row r="11" spans="1:14" x14ac:dyDescent="0.3">
      <c r="A11" s="40">
        <v>6</v>
      </c>
      <c r="B11" s="72">
        <v>360.7</v>
      </c>
      <c r="C11" s="110">
        <v>360.7</v>
      </c>
      <c r="D11" s="111">
        <v>360.7</v>
      </c>
      <c r="E11" s="111">
        <v>360.7</v>
      </c>
      <c r="F11" s="112">
        <v>360.7</v>
      </c>
      <c r="G11" s="113">
        <v>360.7</v>
      </c>
      <c r="H11" s="351">
        <v>360.7</v>
      </c>
      <c r="I11" s="114"/>
      <c r="J11" s="115">
        <v>360.7</v>
      </c>
      <c r="K11" s="116">
        <v>360.7</v>
      </c>
      <c r="L11" s="117">
        <v>360.7</v>
      </c>
      <c r="M11" s="380">
        <v>360.7</v>
      </c>
      <c r="N11" s="118"/>
    </row>
    <row r="12" spans="1:14" x14ac:dyDescent="0.3">
      <c r="A12" s="41">
        <v>7</v>
      </c>
      <c r="B12" s="119"/>
      <c r="C12" s="120">
        <v>360.7</v>
      </c>
      <c r="D12" s="121">
        <v>360.7</v>
      </c>
      <c r="E12" s="111">
        <v>360.7</v>
      </c>
      <c r="F12" s="122"/>
      <c r="G12" s="123">
        <v>360.7</v>
      </c>
      <c r="H12" s="352">
        <v>360.7</v>
      </c>
      <c r="I12" s="124">
        <v>360.7</v>
      </c>
      <c r="J12" s="125">
        <v>360.7</v>
      </c>
      <c r="K12" s="126"/>
      <c r="L12" s="127">
        <v>360.7</v>
      </c>
      <c r="M12" s="381">
        <v>360.7</v>
      </c>
      <c r="N12" s="128"/>
    </row>
    <row r="13" spans="1:14" x14ac:dyDescent="0.3">
      <c r="A13" s="42">
        <v>8</v>
      </c>
      <c r="B13" s="129"/>
      <c r="C13" s="130">
        <v>360.7</v>
      </c>
      <c r="D13" s="131">
        <v>360.7</v>
      </c>
      <c r="E13" s="111">
        <v>360.7</v>
      </c>
      <c r="F13" s="132">
        <v>360.7</v>
      </c>
      <c r="G13" s="133">
        <v>360.7</v>
      </c>
      <c r="H13" s="353"/>
      <c r="I13" s="134">
        <v>360.7</v>
      </c>
      <c r="J13" s="135">
        <v>360.7</v>
      </c>
      <c r="K13" s="136"/>
      <c r="L13" s="137">
        <v>360.7</v>
      </c>
      <c r="M13" s="382"/>
      <c r="N13" s="138"/>
    </row>
    <row r="14" spans="1:14" x14ac:dyDescent="0.3">
      <c r="A14" s="43">
        <v>9</v>
      </c>
      <c r="B14" s="139">
        <v>360.7</v>
      </c>
      <c r="C14" s="140">
        <v>360.7</v>
      </c>
      <c r="D14" s="141">
        <v>360.7</v>
      </c>
      <c r="E14" s="329"/>
      <c r="F14" s="142">
        <v>360.7</v>
      </c>
      <c r="G14" s="143">
        <v>360.7</v>
      </c>
      <c r="H14" s="354"/>
      <c r="I14" s="144">
        <v>360.7</v>
      </c>
      <c r="J14" s="145"/>
      <c r="K14" s="146"/>
      <c r="L14" s="147">
        <v>360.7</v>
      </c>
      <c r="M14" s="383"/>
      <c r="N14" s="148"/>
    </row>
    <row r="15" spans="1:14" x14ac:dyDescent="0.3">
      <c r="A15" s="44">
        <v>10</v>
      </c>
      <c r="B15" s="139">
        <v>360.7</v>
      </c>
      <c r="C15" s="149">
        <v>360.7</v>
      </c>
      <c r="D15" s="150">
        <v>360.7</v>
      </c>
      <c r="E15" s="150">
        <v>360.7</v>
      </c>
      <c r="F15" s="151">
        <v>360.7</v>
      </c>
      <c r="G15" s="152"/>
      <c r="H15" s="355">
        <v>360.7</v>
      </c>
      <c r="I15" s="153">
        <v>360.7</v>
      </c>
      <c r="J15" s="154"/>
      <c r="K15" s="155">
        <v>360.7</v>
      </c>
      <c r="L15" s="156">
        <v>360.7</v>
      </c>
      <c r="M15" s="384"/>
      <c r="N15" s="157"/>
    </row>
    <row r="16" spans="1:14" x14ac:dyDescent="0.3">
      <c r="A16" s="45">
        <v>11</v>
      </c>
      <c r="B16" s="139">
        <v>360.7</v>
      </c>
      <c r="C16" s="158"/>
      <c r="D16" s="159">
        <v>28821.4</v>
      </c>
      <c r="E16" s="150">
        <v>360.7</v>
      </c>
      <c r="F16" s="160">
        <v>360.7</v>
      </c>
      <c r="G16" s="161"/>
      <c r="H16" s="356">
        <v>360.7</v>
      </c>
      <c r="I16" s="162">
        <v>360.7</v>
      </c>
      <c r="J16" s="163">
        <v>360.7</v>
      </c>
      <c r="K16" s="164">
        <v>360.7</v>
      </c>
      <c r="L16" s="165"/>
      <c r="M16" s="385">
        <v>360.7</v>
      </c>
      <c r="N16" s="166"/>
    </row>
    <row r="17" spans="1:14" x14ac:dyDescent="0.3">
      <c r="A17" s="46">
        <v>12</v>
      </c>
      <c r="B17" s="139">
        <v>360.7</v>
      </c>
      <c r="C17" s="167"/>
      <c r="D17" s="168"/>
      <c r="E17" s="150">
        <v>360.7</v>
      </c>
      <c r="F17" s="169">
        <v>360.7</v>
      </c>
      <c r="G17" s="170"/>
      <c r="H17" s="357">
        <v>360.7</v>
      </c>
      <c r="I17" s="171"/>
      <c r="J17" s="172">
        <v>360.7</v>
      </c>
      <c r="K17" s="173">
        <v>360.7</v>
      </c>
      <c r="L17" s="174"/>
      <c r="M17" s="386">
        <v>360.7</v>
      </c>
      <c r="N17" s="175"/>
    </row>
    <row r="18" spans="1:14" x14ac:dyDescent="0.3">
      <c r="A18" s="47">
        <v>13</v>
      </c>
      <c r="B18" s="139">
        <v>360.7</v>
      </c>
      <c r="C18" s="176">
        <v>360.7</v>
      </c>
      <c r="D18" s="177">
        <v>28821.4</v>
      </c>
      <c r="E18" s="150">
        <v>360.7</v>
      </c>
      <c r="F18" s="178">
        <v>360.7</v>
      </c>
      <c r="G18" s="179">
        <v>360.7</v>
      </c>
      <c r="H18" s="358">
        <v>360.7</v>
      </c>
      <c r="I18" s="180"/>
      <c r="J18" s="181">
        <v>360.7</v>
      </c>
      <c r="K18" s="182">
        <v>360.7</v>
      </c>
      <c r="L18" s="183">
        <v>360.7</v>
      </c>
      <c r="M18" s="387">
        <v>360.7</v>
      </c>
      <c r="N18" s="184"/>
    </row>
    <row r="19" spans="1:14" x14ac:dyDescent="0.3">
      <c r="A19" s="35">
        <v>14</v>
      </c>
      <c r="B19" s="62"/>
      <c r="C19" s="63">
        <v>360.7</v>
      </c>
      <c r="D19" s="64">
        <v>28821.4</v>
      </c>
      <c r="E19" s="324"/>
      <c r="F19" s="65"/>
      <c r="G19" s="66">
        <v>360.7</v>
      </c>
      <c r="H19" s="346">
        <v>360.7</v>
      </c>
      <c r="I19" s="67">
        <v>360.7</v>
      </c>
      <c r="J19" s="68">
        <v>360.7</v>
      </c>
      <c r="K19" s="69"/>
      <c r="L19" s="70">
        <v>360.7</v>
      </c>
      <c r="M19" s="376">
        <v>360.7</v>
      </c>
      <c r="N19" s="71"/>
    </row>
    <row r="20" spans="1:14" x14ac:dyDescent="0.3">
      <c r="A20" s="45">
        <v>15</v>
      </c>
      <c r="B20" s="185"/>
      <c r="C20" s="158">
        <v>360.7</v>
      </c>
      <c r="D20" s="159">
        <v>28821.4</v>
      </c>
      <c r="E20" s="330"/>
      <c r="F20" s="160">
        <v>360.7</v>
      </c>
      <c r="G20" s="161">
        <v>360.7</v>
      </c>
      <c r="H20" s="356"/>
      <c r="I20" s="162"/>
      <c r="J20" s="163">
        <v>360.7</v>
      </c>
      <c r="K20" s="164"/>
      <c r="L20" s="165">
        <v>360.7</v>
      </c>
      <c r="M20" s="385">
        <v>360.7</v>
      </c>
      <c r="N20" s="166"/>
    </row>
    <row r="21" spans="1:14" x14ac:dyDescent="0.3">
      <c r="A21" s="48">
        <v>16</v>
      </c>
      <c r="B21" s="186">
        <v>360.7</v>
      </c>
      <c r="C21" s="187">
        <v>360.7</v>
      </c>
      <c r="D21" s="188">
        <v>28821.4</v>
      </c>
      <c r="E21" s="331"/>
      <c r="F21" s="189">
        <v>360.7</v>
      </c>
      <c r="G21" s="190">
        <v>360.7</v>
      </c>
      <c r="H21" s="359"/>
      <c r="I21" s="191">
        <v>360.7</v>
      </c>
      <c r="J21" s="192"/>
      <c r="K21" s="193">
        <v>360.7</v>
      </c>
      <c r="L21" s="194">
        <v>360.7</v>
      </c>
      <c r="M21" s="388"/>
      <c r="N21" s="195"/>
    </row>
    <row r="22" spans="1:14" x14ac:dyDescent="0.3">
      <c r="A22" s="49">
        <v>17</v>
      </c>
      <c r="B22" s="186">
        <v>360.7</v>
      </c>
      <c r="C22" s="196">
        <v>360.7</v>
      </c>
      <c r="D22" s="197">
        <v>28821.4</v>
      </c>
      <c r="E22" s="332">
        <v>360.7</v>
      </c>
      <c r="F22" s="198">
        <v>360.7</v>
      </c>
      <c r="G22" s="199"/>
      <c r="H22" s="360">
        <v>360.7</v>
      </c>
      <c r="I22" s="200">
        <v>360.7</v>
      </c>
      <c r="J22" s="201"/>
      <c r="K22" s="202">
        <v>360.7</v>
      </c>
      <c r="L22" s="203">
        <v>360.7</v>
      </c>
      <c r="M22" s="389"/>
      <c r="N22" s="204"/>
    </row>
    <row r="23" spans="1:14" x14ac:dyDescent="0.3">
      <c r="A23" s="50">
        <v>18</v>
      </c>
      <c r="B23" s="186">
        <v>360.7</v>
      </c>
      <c r="C23" s="205"/>
      <c r="D23" s="206">
        <v>28821.4</v>
      </c>
      <c r="E23" s="333">
        <v>360.7</v>
      </c>
      <c r="F23" s="207">
        <v>360.7</v>
      </c>
      <c r="G23" s="208"/>
      <c r="H23" s="361">
        <v>360.7</v>
      </c>
      <c r="I23" s="209">
        <v>360.7</v>
      </c>
      <c r="J23" s="210"/>
      <c r="K23" s="211">
        <v>360.7</v>
      </c>
      <c r="L23" s="212"/>
      <c r="M23" s="390">
        <v>360.7</v>
      </c>
      <c r="N23" s="213"/>
    </row>
    <row r="24" spans="1:14" x14ac:dyDescent="0.3">
      <c r="A24" s="51">
        <v>19</v>
      </c>
      <c r="B24" s="186">
        <v>360.7</v>
      </c>
      <c r="C24" s="214"/>
      <c r="D24" s="215"/>
      <c r="E24" s="334">
        <v>360.7</v>
      </c>
      <c r="F24" s="216">
        <v>360.7</v>
      </c>
      <c r="G24" s="217">
        <v>360.7</v>
      </c>
      <c r="H24" s="362">
        <v>360.7</v>
      </c>
      <c r="I24" s="218"/>
      <c r="J24" s="219"/>
      <c r="K24" s="220">
        <v>360.7</v>
      </c>
      <c r="L24" s="221"/>
      <c r="M24" s="391">
        <v>360.7</v>
      </c>
      <c r="N24" s="222"/>
    </row>
    <row r="25" spans="1:14" x14ac:dyDescent="0.3">
      <c r="A25" s="52">
        <v>20</v>
      </c>
      <c r="B25" s="186">
        <v>360.7</v>
      </c>
      <c r="C25" s="223">
        <v>360.7</v>
      </c>
      <c r="D25" s="224">
        <v>28821.4</v>
      </c>
      <c r="E25" s="335">
        <v>360.7</v>
      </c>
      <c r="F25" s="225"/>
      <c r="G25" s="226">
        <v>360.7</v>
      </c>
      <c r="H25" s="363">
        <v>360.7</v>
      </c>
      <c r="I25" s="227"/>
      <c r="J25" s="228">
        <v>360.7</v>
      </c>
      <c r="K25" s="229">
        <v>360.7</v>
      </c>
      <c r="L25" s="230">
        <v>360.7</v>
      </c>
      <c r="M25" s="392">
        <v>360.7</v>
      </c>
      <c r="N25" s="231"/>
    </row>
    <row r="26" spans="1:14" x14ac:dyDescent="0.3">
      <c r="A26" s="35">
        <v>21</v>
      </c>
      <c r="B26" s="62"/>
      <c r="C26" s="63">
        <v>360.7</v>
      </c>
      <c r="D26" s="64">
        <v>28821.4</v>
      </c>
      <c r="E26" s="324">
        <v>360.7</v>
      </c>
      <c r="F26" s="65"/>
      <c r="G26" s="66">
        <v>360.7</v>
      </c>
      <c r="H26" s="346">
        <v>360.7</v>
      </c>
      <c r="I26" s="67">
        <v>360.7</v>
      </c>
      <c r="J26" s="68">
        <v>360.7</v>
      </c>
      <c r="K26" s="69"/>
      <c r="L26" s="70">
        <v>360.7</v>
      </c>
      <c r="M26" s="376">
        <v>360.7</v>
      </c>
      <c r="N26" s="71"/>
    </row>
    <row r="27" spans="1:14" x14ac:dyDescent="0.3">
      <c r="A27" s="53">
        <v>22</v>
      </c>
      <c r="B27" s="232"/>
      <c r="C27" s="233">
        <v>360.7</v>
      </c>
      <c r="D27" s="234">
        <v>28821.4</v>
      </c>
      <c r="E27" s="336">
        <v>360.7</v>
      </c>
      <c r="F27" s="235">
        <v>360.7</v>
      </c>
      <c r="G27" s="236">
        <v>360.7</v>
      </c>
      <c r="H27" s="364"/>
      <c r="I27" s="237">
        <v>360.7</v>
      </c>
      <c r="J27" s="238">
        <v>360.7</v>
      </c>
      <c r="K27" s="239"/>
      <c r="L27" s="240">
        <v>360.7</v>
      </c>
      <c r="M27" s="393">
        <v>360.7</v>
      </c>
      <c r="N27" s="241"/>
    </row>
    <row r="28" spans="1:14" x14ac:dyDescent="0.3">
      <c r="A28" s="54">
        <v>23</v>
      </c>
      <c r="B28" s="242">
        <v>360.7</v>
      </c>
      <c r="C28" s="243">
        <v>360.7</v>
      </c>
      <c r="D28" s="244">
        <v>28821.4</v>
      </c>
      <c r="E28" s="337"/>
      <c r="F28" s="245">
        <v>360.7</v>
      </c>
      <c r="G28" s="246">
        <v>360.7</v>
      </c>
      <c r="H28" s="365"/>
      <c r="I28" s="247">
        <v>360.7</v>
      </c>
      <c r="J28" s="248"/>
      <c r="K28" s="249">
        <v>360.7</v>
      </c>
      <c r="L28" s="250">
        <v>360.7</v>
      </c>
      <c r="M28" s="394"/>
      <c r="N28" s="251"/>
    </row>
    <row r="29" spans="1:14" x14ac:dyDescent="0.3">
      <c r="A29" s="52">
        <v>24</v>
      </c>
      <c r="B29" s="242">
        <v>360.7</v>
      </c>
      <c r="C29" s="223">
        <v>360.7</v>
      </c>
      <c r="D29" s="224">
        <v>28821.4</v>
      </c>
      <c r="E29" s="335">
        <v>360.7</v>
      </c>
      <c r="F29" s="225">
        <v>360.7</v>
      </c>
      <c r="G29" s="226"/>
      <c r="H29" s="252">
        <v>360.7</v>
      </c>
      <c r="I29" s="227">
        <v>360.7</v>
      </c>
      <c r="J29" s="228"/>
      <c r="K29" s="229">
        <v>360.7</v>
      </c>
      <c r="L29" s="230">
        <v>360.7</v>
      </c>
      <c r="M29" s="392"/>
      <c r="N29" s="231"/>
    </row>
    <row r="30" spans="1:14" x14ac:dyDescent="0.3">
      <c r="A30" s="55">
        <v>25</v>
      </c>
      <c r="B30" s="242">
        <v>360.7</v>
      </c>
      <c r="C30" s="253"/>
      <c r="D30" s="254">
        <v>28821.4</v>
      </c>
      <c r="E30" s="338">
        <v>360.7</v>
      </c>
      <c r="F30" s="255">
        <v>360.7</v>
      </c>
      <c r="G30" s="256"/>
      <c r="H30" s="366">
        <v>360.7</v>
      </c>
      <c r="I30" s="257">
        <v>360.7</v>
      </c>
      <c r="J30" s="258">
        <v>360.7</v>
      </c>
      <c r="K30" s="259">
        <v>360.7</v>
      </c>
      <c r="L30" s="260"/>
      <c r="M30" s="395"/>
      <c r="N30" s="261"/>
    </row>
    <row r="31" spans="1:14" x14ac:dyDescent="0.3">
      <c r="A31" s="37">
        <v>26</v>
      </c>
      <c r="B31" s="242">
        <v>360.7</v>
      </c>
      <c r="C31" s="262"/>
      <c r="D31" s="263"/>
      <c r="E31" s="339">
        <v>360.7</v>
      </c>
      <c r="F31" s="264">
        <v>360.7</v>
      </c>
      <c r="G31" s="265"/>
      <c r="H31" s="367">
        <v>360.7</v>
      </c>
      <c r="I31" s="266"/>
      <c r="J31" s="267">
        <v>360.7</v>
      </c>
      <c r="K31" s="268">
        <v>360.7</v>
      </c>
      <c r="L31" s="269"/>
      <c r="M31" s="396">
        <v>360.7</v>
      </c>
      <c r="N31" s="270"/>
    </row>
    <row r="32" spans="1:14" x14ac:dyDescent="0.3">
      <c r="A32" s="56">
        <v>27</v>
      </c>
      <c r="B32" s="242">
        <v>360.7</v>
      </c>
      <c r="C32" s="271">
        <v>360.7</v>
      </c>
      <c r="D32" s="272">
        <v>28821.4</v>
      </c>
      <c r="E32" s="339">
        <v>360.7</v>
      </c>
      <c r="F32" s="273"/>
      <c r="G32" s="274">
        <v>360.7</v>
      </c>
      <c r="H32" s="368">
        <v>360.7</v>
      </c>
      <c r="I32" s="275"/>
      <c r="J32" s="276">
        <v>360.7</v>
      </c>
      <c r="K32" s="277">
        <v>360.7</v>
      </c>
      <c r="L32" s="278">
        <v>360.7</v>
      </c>
      <c r="M32" s="397">
        <v>360.7</v>
      </c>
      <c r="N32" s="279"/>
    </row>
    <row r="33" spans="1:14" x14ac:dyDescent="0.3">
      <c r="A33" s="57">
        <v>28</v>
      </c>
      <c r="B33" s="280"/>
      <c r="C33" s="281">
        <v>204361</v>
      </c>
      <c r="D33" s="282">
        <v>28821.4</v>
      </c>
      <c r="E33" s="339">
        <v>360.7</v>
      </c>
      <c r="F33" s="283"/>
      <c r="G33" s="284">
        <v>360.7</v>
      </c>
      <c r="H33" s="369">
        <v>360.7</v>
      </c>
      <c r="I33" s="285">
        <v>360.7</v>
      </c>
      <c r="J33" s="286">
        <v>360.7</v>
      </c>
      <c r="K33" s="287"/>
      <c r="L33" s="288">
        <v>360.7</v>
      </c>
      <c r="M33" s="289">
        <v>360.7</v>
      </c>
      <c r="N33" s="290"/>
    </row>
    <row r="34" spans="1:14" x14ac:dyDescent="0.3">
      <c r="A34" s="58">
        <v>29</v>
      </c>
      <c r="B34" s="291"/>
      <c r="C34" s="292"/>
      <c r="D34" s="293">
        <v>28821.4</v>
      </c>
      <c r="E34" s="340">
        <v>16160.7</v>
      </c>
      <c r="F34" s="294">
        <v>360.7</v>
      </c>
      <c r="G34" s="295">
        <v>360.7</v>
      </c>
      <c r="H34" s="370"/>
      <c r="I34" s="296">
        <v>360.7</v>
      </c>
      <c r="J34" s="297">
        <v>360.7</v>
      </c>
      <c r="K34" s="298"/>
      <c r="L34" s="299">
        <v>360.7</v>
      </c>
      <c r="M34" s="398">
        <v>360.7</v>
      </c>
      <c r="N34" s="300"/>
    </row>
    <row r="35" spans="1:14" x14ac:dyDescent="0.3">
      <c r="A35" s="59">
        <v>30</v>
      </c>
      <c r="B35" s="301">
        <v>360.7</v>
      </c>
      <c r="C35" s="302"/>
      <c r="D35" s="303">
        <v>28821.4</v>
      </c>
      <c r="E35" s="341"/>
      <c r="F35" s="304">
        <v>360.7</v>
      </c>
      <c r="G35" s="305">
        <v>360.7</v>
      </c>
      <c r="H35" s="371"/>
      <c r="I35" s="306">
        <v>360.7</v>
      </c>
      <c r="J35" s="307"/>
      <c r="K35" s="308">
        <v>360.7</v>
      </c>
      <c r="L35" s="309">
        <v>360.7</v>
      </c>
      <c r="M35" s="399"/>
      <c r="N35" s="310"/>
    </row>
    <row r="36" spans="1:14" x14ac:dyDescent="0.3">
      <c r="A36" s="60">
        <v>31</v>
      </c>
      <c r="B36" s="301">
        <v>360.7</v>
      </c>
      <c r="C36" s="311"/>
      <c r="D36" s="312">
        <v>28821.4</v>
      </c>
      <c r="E36" s="342"/>
      <c r="F36" s="313">
        <v>360.7</v>
      </c>
      <c r="G36" s="314"/>
      <c r="H36" s="372">
        <v>360.7</v>
      </c>
      <c r="I36" s="315">
        <v>360.7</v>
      </c>
      <c r="J36" s="316"/>
      <c r="K36" s="317">
        <v>360.7</v>
      </c>
      <c r="L36" s="318"/>
      <c r="M36" s="400"/>
      <c r="N36" s="319" t="s">
        <v>16</v>
      </c>
    </row>
    <row r="37" spans="1:14" ht="29" x14ac:dyDescent="0.3">
      <c r="A37" s="61" t="s">
        <v>19</v>
      </c>
      <c r="B37" s="320">
        <f>SUM(B6:B36)</f>
        <v>7935.3999999999969</v>
      </c>
      <c r="C37" s="320">
        <f t="shared" ref="C37:M37" si="0">SUM(C6:C36)</f>
        <v>211214.3</v>
      </c>
      <c r="D37" s="320">
        <f t="shared" si="0"/>
        <v>537470.80000000016</v>
      </c>
      <c r="E37" s="320">
        <f t="shared" si="0"/>
        <v>137938.89999999997</v>
      </c>
      <c r="F37" s="320">
        <f t="shared" si="0"/>
        <v>8656.7999999999975</v>
      </c>
      <c r="G37" s="320">
        <f t="shared" si="0"/>
        <v>7213.9999999999973</v>
      </c>
      <c r="H37" s="320">
        <f t="shared" si="0"/>
        <v>7574.6999999999971</v>
      </c>
      <c r="I37" s="320">
        <f t="shared" si="0"/>
        <v>7935.3999999999969</v>
      </c>
      <c r="J37" s="320">
        <f t="shared" si="0"/>
        <v>6853.2999999999975</v>
      </c>
      <c r="K37" s="320">
        <f t="shared" si="0"/>
        <v>7574.6999999999971</v>
      </c>
      <c r="L37" s="320">
        <f t="shared" si="0"/>
        <v>7574.6999999999971</v>
      </c>
      <c r="M37" s="320">
        <f t="shared" si="0"/>
        <v>6853.2999999999975</v>
      </c>
      <c r="N37" s="320">
        <f>SUM(B37:M37)</f>
        <v>954796.30000000016</v>
      </c>
    </row>
  </sheetData>
  <mergeCells count="1">
    <mergeCell ref="A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7DB7-617A-4471-A1FF-0DC74650C048}">
  <dimension ref="A1:N40"/>
  <sheetViews>
    <sheetView zoomScale="80" zoomScaleNormal="80" workbookViewId="0">
      <pane ySplit="5" topLeftCell="A12" activePane="bottomLeft" state="frozen"/>
      <selection pane="bottomLeft" activeCell="N41" sqref="N41"/>
    </sheetView>
  </sheetViews>
  <sheetFormatPr baseColWidth="10" defaultRowHeight="14.5" x14ac:dyDescent="0.3"/>
  <cols>
    <col min="1" max="1" width="20.8984375" style="406" customWidth="1"/>
    <col min="2" max="13" width="11.19921875" style="406"/>
    <col min="14" max="14" width="9" style="407" bestFit="1" customWidth="1"/>
    <col min="15" max="16384" width="11.19921875" style="406"/>
  </cols>
  <sheetData>
    <row r="1" spans="1:13" x14ac:dyDescent="0.3">
      <c r="A1" s="406" t="s">
        <v>0</v>
      </c>
    </row>
    <row r="2" spans="1:13" ht="17" x14ac:dyDescent="0.3">
      <c r="A2" s="420" t="s">
        <v>24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3">
      <c r="A4" s="408"/>
      <c r="B4" s="408" t="s">
        <v>1</v>
      </c>
      <c r="C4" s="408" t="s">
        <v>2</v>
      </c>
      <c r="D4" s="408" t="s">
        <v>3</v>
      </c>
      <c r="E4" s="408" t="s">
        <v>4</v>
      </c>
      <c r="F4" s="408" t="s">
        <v>5</v>
      </c>
      <c r="G4" s="408" t="s">
        <v>6</v>
      </c>
      <c r="H4" s="408" t="s">
        <v>7</v>
      </c>
      <c r="I4" s="408" t="s">
        <v>8</v>
      </c>
      <c r="J4" s="408" t="s">
        <v>9</v>
      </c>
      <c r="K4" s="408" t="s">
        <v>10</v>
      </c>
      <c r="L4" s="408" t="s">
        <v>11</v>
      </c>
      <c r="M4" s="408" t="s">
        <v>18</v>
      </c>
    </row>
    <row r="5" spans="1:13" x14ac:dyDescent="0.3">
      <c r="A5" s="408" t="s">
        <v>14</v>
      </c>
      <c r="B5" s="408" t="s">
        <v>15</v>
      </c>
      <c r="C5" s="408" t="s">
        <v>15</v>
      </c>
      <c r="D5" s="408" t="s">
        <v>15</v>
      </c>
      <c r="E5" s="408" t="s">
        <v>15</v>
      </c>
      <c r="F5" s="408" t="s">
        <v>13</v>
      </c>
      <c r="G5" s="408" t="s">
        <v>13</v>
      </c>
      <c r="H5" s="408" t="s">
        <v>13</v>
      </c>
      <c r="I5" s="408" t="s">
        <v>13</v>
      </c>
      <c r="J5" s="408" t="s">
        <v>13</v>
      </c>
      <c r="K5" s="408" t="s">
        <v>13</v>
      </c>
      <c r="L5" s="408" t="s">
        <v>13</v>
      </c>
      <c r="M5" s="408" t="s">
        <v>13</v>
      </c>
    </row>
    <row r="6" spans="1:13" x14ac:dyDescent="0.3">
      <c r="A6" s="409">
        <v>1</v>
      </c>
      <c r="B6" s="409"/>
      <c r="C6" s="409"/>
      <c r="D6" s="409"/>
      <c r="E6" s="409"/>
      <c r="F6" s="409"/>
      <c r="G6" s="409">
        <v>1500</v>
      </c>
      <c r="H6" s="409"/>
      <c r="I6" s="409"/>
      <c r="J6" s="409"/>
      <c r="K6" s="409"/>
      <c r="L6" s="409"/>
      <c r="M6" s="409"/>
    </row>
    <row r="7" spans="1:13" x14ac:dyDescent="0.3">
      <c r="A7" s="409">
        <v>2</v>
      </c>
      <c r="B7" s="409"/>
      <c r="C7" s="409"/>
      <c r="D7" s="409"/>
      <c r="E7" s="409">
        <v>9500</v>
      </c>
      <c r="F7" s="409">
        <v>2500</v>
      </c>
      <c r="G7" s="409"/>
      <c r="H7" s="409"/>
      <c r="I7" s="409"/>
      <c r="J7" s="409"/>
      <c r="K7" s="409"/>
      <c r="L7" s="409"/>
      <c r="M7" s="409"/>
    </row>
    <row r="8" spans="1:13" x14ac:dyDescent="0.3">
      <c r="A8" s="409">
        <v>3</v>
      </c>
      <c r="B8" s="409"/>
      <c r="C8" s="409"/>
      <c r="D8" s="409"/>
      <c r="E8" s="409">
        <v>16500</v>
      </c>
      <c r="F8" s="409">
        <v>12500</v>
      </c>
      <c r="G8" s="409"/>
      <c r="H8" s="409"/>
      <c r="I8" s="409"/>
      <c r="J8" s="409"/>
      <c r="K8" s="409"/>
      <c r="L8" s="409"/>
      <c r="M8" s="409">
        <v>12000</v>
      </c>
    </row>
    <row r="9" spans="1:13" x14ac:dyDescent="0.3">
      <c r="A9" s="409">
        <v>4</v>
      </c>
      <c r="B9" s="409"/>
      <c r="C9" s="409"/>
      <c r="D9" s="409"/>
      <c r="E9" s="409">
        <v>9500</v>
      </c>
      <c r="F9" s="409">
        <v>12500</v>
      </c>
      <c r="G9" s="409"/>
      <c r="H9" s="409"/>
      <c r="I9" s="409"/>
      <c r="J9" s="409"/>
      <c r="K9" s="409">
        <v>9000</v>
      </c>
      <c r="L9" s="409"/>
      <c r="M9" s="409"/>
    </row>
    <row r="10" spans="1:13" x14ac:dyDescent="0.3">
      <c r="A10" s="409">
        <v>5</v>
      </c>
      <c r="B10" s="409"/>
      <c r="C10" s="409"/>
      <c r="D10" s="409">
        <v>9000</v>
      </c>
      <c r="E10" s="409">
        <v>12500</v>
      </c>
      <c r="F10" s="409">
        <v>12500</v>
      </c>
      <c r="G10" s="409"/>
      <c r="H10" s="409"/>
      <c r="I10" s="409"/>
      <c r="J10" s="409"/>
      <c r="K10" s="409"/>
      <c r="L10" s="409"/>
      <c r="M10" s="409"/>
    </row>
    <row r="11" spans="1:13" x14ac:dyDescent="0.3">
      <c r="A11" s="409">
        <v>6</v>
      </c>
      <c r="B11" s="409"/>
      <c r="C11" s="409"/>
      <c r="D11" s="409">
        <v>9000</v>
      </c>
      <c r="E11" s="409">
        <v>14000</v>
      </c>
      <c r="F11" s="409"/>
      <c r="G11" s="409"/>
      <c r="H11" s="409"/>
      <c r="I11" s="409"/>
      <c r="J11" s="409"/>
      <c r="K11" s="409"/>
      <c r="L11" s="409"/>
      <c r="M11" s="409"/>
    </row>
    <row r="12" spans="1:13" x14ac:dyDescent="0.3">
      <c r="A12" s="409">
        <v>7</v>
      </c>
      <c r="B12" s="409"/>
      <c r="C12" s="409"/>
      <c r="D12" s="409">
        <v>12000</v>
      </c>
      <c r="E12" s="409">
        <v>20000</v>
      </c>
      <c r="F12" s="409">
        <v>13000</v>
      </c>
      <c r="G12" s="409"/>
      <c r="H12" s="409"/>
      <c r="I12" s="409"/>
      <c r="J12" s="409"/>
      <c r="K12" s="409"/>
      <c r="L12" s="409"/>
      <c r="M12" s="409"/>
    </row>
    <row r="13" spans="1:13" x14ac:dyDescent="0.3">
      <c r="A13" s="409">
        <v>8</v>
      </c>
      <c r="B13" s="409"/>
      <c r="C13" s="409"/>
      <c r="D13" s="409">
        <v>12000</v>
      </c>
      <c r="E13" s="409"/>
      <c r="F13" s="409">
        <v>1500</v>
      </c>
      <c r="G13" s="409"/>
      <c r="H13" s="409"/>
      <c r="I13" s="409"/>
      <c r="J13" s="409"/>
      <c r="K13" s="409"/>
      <c r="L13" s="409"/>
      <c r="M13" s="409"/>
    </row>
    <row r="14" spans="1:13" x14ac:dyDescent="0.3">
      <c r="A14" s="409">
        <v>9</v>
      </c>
      <c r="B14" s="409"/>
      <c r="C14" s="409"/>
      <c r="D14" s="409">
        <v>12000</v>
      </c>
      <c r="E14" s="409">
        <v>1500</v>
      </c>
      <c r="F14" s="409">
        <v>9000</v>
      </c>
      <c r="G14" s="409"/>
      <c r="H14" s="409"/>
      <c r="I14" s="409">
        <v>1500</v>
      </c>
      <c r="J14" s="409"/>
      <c r="K14" s="409"/>
      <c r="L14" s="409"/>
      <c r="M14" s="409"/>
    </row>
    <row r="15" spans="1:13" x14ac:dyDescent="0.3">
      <c r="A15" s="409">
        <v>10</v>
      </c>
      <c r="B15" s="409"/>
      <c r="C15" s="409"/>
      <c r="D15" s="409"/>
      <c r="E15" s="409">
        <v>2500</v>
      </c>
      <c r="F15" s="409">
        <v>9000</v>
      </c>
      <c r="G15" s="409"/>
      <c r="H15" s="409"/>
      <c r="I15" s="409">
        <v>1500</v>
      </c>
      <c r="J15" s="409"/>
      <c r="K15" s="409"/>
      <c r="L15" s="409"/>
      <c r="M15" s="409"/>
    </row>
    <row r="16" spans="1:13" x14ac:dyDescent="0.3">
      <c r="A16" s="409">
        <v>11</v>
      </c>
      <c r="B16" s="409"/>
      <c r="C16" s="409"/>
      <c r="D16" s="409"/>
      <c r="E16" s="409">
        <v>2500</v>
      </c>
      <c r="F16" s="409">
        <v>9000</v>
      </c>
      <c r="G16" s="409"/>
      <c r="H16" s="409"/>
      <c r="I16" s="409"/>
      <c r="J16" s="409"/>
      <c r="K16" s="409">
        <v>6000</v>
      </c>
      <c r="L16" s="409"/>
      <c r="M16" s="409"/>
    </row>
    <row r="17" spans="1:13" x14ac:dyDescent="0.3">
      <c r="A17" s="409">
        <v>12</v>
      </c>
      <c r="B17" s="409"/>
      <c r="C17" s="409"/>
      <c r="D17" s="409">
        <v>9000</v>
      </c>
      <c r="E17" s="409">
        <v>2500</v>
      </c>
      <c r="F17" s="409">
        <v>9000</v>
      </c>
      <c r="G17" s="409"/>
      <c r="H17" s="409"/>
      <c r="I17" s="409"/>
      <c r="J17" s="409"/>
      <c r="K17" s="409"/>
      <c r="L17" s="409"/>
      <c r="M17" s="409"/>
    </row>
    <row r="18" spans="1:13" x14ac:dyDescent="0.3">
      <c r="A18" s="409">
        <v>13</v>
      </c>
      <c r="B18" s="409"/>
      <c r="C18" s="409"/>
      <c r="D18" s="409"/>
      <c r="E18" s="409">
        <v>2500</v>
      </c>
      <c r="F18" s="409"/>
      <c r="G18" s="409"/>
      <c r="H18" s="409"/>
      <c r="I18" s="409"/>
      <c r="J18" s="409"/>
      <c r="K18" s="409"/>
      <c r="L18" s="409"/>
      <c r="M18" s="409"/>
    </row>
    <row r="19" spans="1:13" x14ac:dyDescent="0.3">
      <c r="A19" s="409">
        <v>14</v>
      </c>
      <c r="B19" s="409"/>
      <c r="C19" s="409"/>
      <c r="D19" s="409">
        <v>7500</v>
      </c>
      <c r="E19" s="409"/>
      <c r="F19" s="409">
        <v>19000</v>
      </c>
      <c r="G19" s="409"/>
      <c r="H19" s="409"/>
      <c r="I19" s="409"/>
      <c r="J19" s="409"/>
      <c r="K19" s="409"/>
      <c r="L19" s="409"/>
      <c r="M19" s="409"/>
    </row>
    <row r="20" spans="1:13" x14ac:dyDescent="0.3">
      <c r="A20" s="409">
        <v>15</v>
      </c>
      <c r="B20" s="409"/>
      <c r="C20" s="409"/>
      <c r="D20" s="409">
        <v>7500</v>
      </c>
      <c r="E20" s="409"/>
      <c r="F20" s="409">
        <v>9000</v>
      </c>
      <c r="G20" s="409"/>
      <c r="H20" s="409"/>
      <c r="I20" s="409"/>
      <c r="J20" s="409"/>
      <c r="K20" s="409"/>
      <c r="L20" s="409"/>
      <c r="M20" s="409"/>
    </row>
    <row r="21" spans="1:13" x14ac:dyDescent="0.3">
      <c r="A21" s="409">
        <v>16</v>
      </c>
      <c r="B21" s="409"/>
      <c r="C21" s="409"/>
      <c r="D21" s="409">
        <v>10500</v>
      </c>
      <c r="E21" s="409">
        <v>12500</v>
      </c>
      <c r="F21" s="409">
        <v>1500</v>
      </c>
      <c r="G21" s="409"/>
      <c r="H21" s="409"/>
      <c r="I21" s="409"/>
      <c r="J21" s="409"/>
      <c r="K21" s="409"/>
      <c r="L21" s="409"/>
      <c r="M21" s="409"/>
    </row>
    <row r="22" spans="1:13" x14ac:dyDescent="0.3">
      <c r="A22" s="409">
        <v>17</v>
      </c>
      <c r="B22" s="409"/>
      <c r="C22" s="409"/>
      <c r="D22" s="409"/>
      <c r="E22" s="409">
        <v>20500</v>
      </c>
      <c r="F22" s="409">
        <v>1500</v>
      </c>
      <c r="G22" s="409"/>
      <c r="H22" s="409">
        <v>1500</v>
      </c>
      <c r="I22" s="409"/>
      <c r="J22" s="409"/>
      <c r="K22" s="409"/>
      <c r="L22" s="409"/>
      <c r="M22" s="409"/>
    </row>
    <row r="23" spans="1:13" x14ac:dyDescent="0.3">
      <c r="A23" s="409">
        <v>18</v>
      </c>
      <c r="B23" s="409"/>
      <c r="C23" s="409"/>
      <c r="D23" s="409"/>
      <c r="E23" s="409">
        <v>12500</v>
      </c>
      <c r="F23" s="409">
        <v>19000</v>
      </c>
      <c r="G23" s="409">
        <v>1500</v>
      </c>
      <c r="H23" s="409">
        <v>1500</v>
      </c>
      <c r="I23" s="409"/>
      <c r="J23" s="409"/>
      <c r="K23" s="409">
        <v>9000</v>
      </c>
      <c r="L23" s="409"/>
      <c r="M23" s="409"/>
    </row>
    <row r="24" spans="1:13" x14ac:dyDescent="0.3">
      <c r="A24" s="409">
        <v>19</v>
      </c>
      <c r="B24" s="409"/>
      <c r="C24" s="409"/>
      <c r="D24" s="409">
        <v>1500</v>
      </c>
      <c r="E24" s="409">
        <v>22500</v>
      </c>
      <c r="F24" s="409">
        <v>9000</v>
      </c>
      <c r="G24" s="409">
        <v>1500</v>
      </c>
      <c r="H24" s="409"/>
      <c r="I24" s="409"/>
      <c r="J24" s="409"/>
      <c r="K24" s="409"/>
      <c r="L24" s="409"/>
      <c r="M24" s="409">
        <v>1500</v>
      </c>
    </row>
    <row r="25" spans="1:13" x14ac:dyDescent="0.3">
      <c r="A25" s="409">
        <v>20</v>
      </c>
      <c r="B25" s="409"/>
      <c r="C25" s="409"/>
      <c r="D25" s="409">
        <v>10500</v>
      </c>
      <c r="E25" s="409">
        <v>12000</v>
      </c>
      <c r="F25" s="409"/>
      <c r="G25" s="409"/>
      <c r="H25" s="409"/>
      <c r="I25" s="409"/>
      <c r="J25" s="409">
        <v>1500</v>
      </c>
      <c r="K25" s="409"/>
      <c r="L25" s="409"/>
      <c r="M25" s="409"/>
    </row>
    <row r="26" spans="1:13" x14ac:dyDescent="0.3">
      <c r="A26" s="409">
        <v>21</v>
      </c>
      <c r="B26" s="409"/>
      <c r="C26" s="409"/>
      <c r="D26" s="409">
        <v>10500</v>
      </c>
      <c r="E26" s="409">
        <v>12000</v>
      </c>
      <c r="F26" s="409">
        <v>1500</v>
      </c>
      <c r="G26" s="409"/>
      <c r="H26" s="409"/>
      <c r="I26" s="409"/>
      <c r="J26" s="409">
        <v>1500</v>
      </c>
      <c r="K26" s="409"/>
      <c r="L26" s="409"/>
      <c r="M26" s="409"/>
    </row>
    <row r="27" spans="1:13" x14ac:dyDescent="0.3">
      <c r="A27" s="409">
        <v>22</v>
      </c>
      <c r="B27" s="409"/>
      <c r="C27" s="409"/>
      <c r="D27" s="409">
        <v>10500</v>
      </c>
      <c r="E27" s="409"/>
      <c r="F27" s="409">
        <v>1500</v>
      </c>
      <c r="G27" s="409"/>
      <c r="H27" s="409"/>
      <c r="I27" s="409"/>
      <c r="J27" s="409"/>
      <c r="K27" s="409"/>
      <c r="L27" s="409"/>
      <c r="M27" s="409"/>
    </row>
    <row r="28" spans="1:13" x14ac:dyDescent="0.3">
      <c r="A28" s="409">
        <v>23</v>
      </c>
      <c r="B28" s="409"/>
      <c r="C28" s="409"/>
      <c r="D28" s="409">
        <v>10500</v>
      </c>
      <c r="E28" s="409">
        <v>23500</v>
      </c>
      <c r="F28" s="409">
        <v>1500</v>
      </c>
      <c r="G28" s="409"/>
      <c r="H28" s="409"/>
      <c r="I28" s="409"/>
      <c r="J28" s="409"/>
      <c r="K28" s="409"/>
      <c r="L28" s="409"/>
      <c r="M28" s="409"/>
    </row>
    <row r="29" spans="1:13" x14ac:dyDescent="0.3">
      <c r="A29" s="409">
        <v>24</v>
      </c>
      <c r="B29" s="409"/>
      <c r="C29" s="409"/>
      <c r="D29" s="409">
        <v>3000</v>
      </c>
      <c r="E29" s="409">
        <v>3500</v>
      </c>
      <c r="F29" s="409">
        <v>1500</v>
      </c>
      <c r="G29" s="409"/>
      <c r="H29" s="409"/>
      <c r="I29" s="409"/>
      <c r="J29" s="409"/>
      <c r="K29" s="409"/>
      <c r="L29" s="409"/>
      <c r="M29" s="409"/>
    </row>
    <row r="30" spans="1:13" x14ac:dyDescent="0.3">
      <c r="A30" s="409">
        <v>25</v>
      </c>
      <c r="B30" s="409"/>
      <c r="C30" s="409"/>
      <c r="D30" s="409"/>
      <c r="E30" s="409">
        <v>12500</v>
      </c>
      <c r="F30" s="409">
        <v>9000</v>
      </c>
      <c r="G30" s="409">
        <v>16000</v>
      </c>
      <c r="H30" s="409"/>
      <c r="I30" s="409"/>
      <c r="J30" s="409"/>
      <c r="K30" s="409"/>
      <c r="L30" s="409"/>
      <c r="M30" s="409"/>
    </row>
    <row r="31" spans="1:13" x14ac:dyDescent="0.3">
      <c r="A31" s="409">
        <v>26</v>
      </c>
      <c r="B31" s="409"/>
      <c r="C31" s="409"/>
      <c r="D31" s="409">
        <v>12000</v>
      </c>
      <c r="E31" s="409">
        <v>3500</v>
      </c>
      <c r="F31" s="409"/>
      <c r="G31" s="409">
        <v>21000</v>
      </c>
      <c r="H31" s="409"/>
      <c r="I31" s="409"/>
      <c r="J31" s="409"/>
      <c r="K31" s="409"/>
      <c r="L31" s="409">
        <v>21000</v>
      </c>
      <c r="M31" s="409"/>
    </row>
    <row r="32" spans="1:13" x14ac:dyDescent="0.3">
      <c r="A32" s="409">
        <v>27</v>
      </c>
      <c r="B32" s="409"/>
      <c r="C32" s="409"/>
      <c r="D32" s="409">
        <v>1500</v>
      </c>
      <c r="E32" s="409">
        <v>12500</v>
      </c>
      <c r="F32" s="409"/>
      <c r="G32" s="409"/>
      <c r="H32" s="409"/>
      <c r="I32" s="409"/>
      <c r="J32" s="409"/>
      <c r="K32" s="409"/>
      <c r="L32" s="409"/>
      <c r="M32" s="409"/>
    </row>
    <row r="33" spans="1:14" x14ac:dyDescent="0.3">
      <c r="A33" s="409">
        <v>28</v>
      </c>
      <c r="B33" s="409"/>
      <c r="C33" s="409"/>
      <c r="D33" s="409">
        <v>12500</v>
      </c>
      <c r="E33" s="409"/>
      <c r="F33" s="409">
        <v>4000</v>
      </c>
      <c r="G33" s="409"/>
      <c r="H33" s="409"/>
      <c r="I33" s="409"/>
      <c r="J33" s="409"/>
      <c r="K33" s="409"/>
      <c r="L33" s="409"/>
      <c r="M33" s="409"/>
    </row>
    <row r="34" spans="1:14" x14ac:dyDescent="0.3">
      <c r="A34" s="409">
        <v>29</v>
      </c>
      <c r="B34" s="409"/>
      <c r="C34" s="409"/>
      <c r="D34" s="409">
        <v>1500</v>
      </c>
      <c r="E34" s="409"/>
      <c r="F34" s="409">
        <v>6000</v>
      </c>
      <c r="G34" s="409"/>
      <c r="H34" s="409"/>
      <c r="I34" s="409"/>
      <c r="J34" s="409"/>
      <c r="K34" s="409"/>
      <c r="L34" s="409"/>
      <c r="M34" s="409"/>
    </row>
    <row r="35" spans="1:14" x14ac:dyDescent="0.3">
      <c r="A35" s="409">
        <v>30</v>
      </c>
      <c r="B35" s="409"/>
      <c r="C35" s="409"/>
      <c r="D35" s="409">
        <v>3000</v>
      </c>
      <c r="E35" s="409">
        <v>2500</v>
      </c>
      <c r="F35" s="409">
        <v>10500</v>
      </c>
      <c r="G35" s="409"/>
      <c r="H35" s="409"/>
      <c r="I35" s="409"/>
      <c r="J35" s="409"/>
      <c r="K35" s="409"/>
      <c r="L35" s="409"/>
      <c r="M35" s="409"/>
    </row>
    <row r="36" spans="1:14" x14ac:dyDescent="0.3">
      <c r="A36" s="409">
        <v>31</v>
      </c>
      <c r="B36" s="409"/>
      <c r="C36" s="409"/>
      <c r="D36" s="409"/>
      <c r="E36" s="409">
        <v>2500</v>
      </c>
      <c r="F36" s="409"/>
      <c r="G36" s="409"/>
      <c r="H36" s="409"/>
      <c r="I36" s="409"/>
      <c r="J36" s="409"/>
      <c r="K36" s="409"/>
      <c r="L36" s="409"/>
      <c r="M36" s="409"/>
      <c r="N36" s="408" t="s">
        <v>27</v>
      </c>
    </row>
    <row r="37" spans="1:14" x14ac:dyDescent="0.3">
      <c r="A37" s="409" t="s">
        <v>19</v>
      </c>
      <c r="B37" s="409">
        <f>SUM(B6:B36)</f>
        <v>0</v>
      </c>
      <c r="C37" s="409">
        <f t="shared" ref="C37:M37" si="0">SUM(C6:C36)</f>
        <v>0</v>
      </c>
      <c r="D37" s="409">
        <f t="shared" si="0"/>
        <v>165500</v>
      </c>
      <c r="E37" s="409">
        <f t="shared" si="0"/>
        <v>246000</v>
      </c>
      <c r="F37" s="409">
        <f t="shared" si="0"/>
        <v>185000</v>
      </c>
      <c r="G37" s="409">
        <f t="shared" si="0"/>
        <v>41500</v>
      </c>
      <c r="H37" s="409">
        <f t="shared" si="0"/>
        <v>3000</v>
      </c>
      <c r="I37" s="409">
        <f t="shared" si="0"/>
        <v>3000</v>
      </c>
      <c r="J37" s="409">
        <f t="shared" si="0"/>
        <v>3000</v>
      </c>
      <c r="K37" s="409">
        <f t="shared" si="0"/>
        <v>24000</v>
      </c>
      <c r="L37" s="409">
        <f t="shared" si="0"/>
        <v>21000</v>
      </c>
      <c r="M37" s="409">
        <f t="shared" si="0"/>
        <v>13500</v>
      </c>
      <c r="N37" s="409">
        <f>SUM(B37:M37)</f>
        <v>705500</v>
      </c>
    </row>
    <row r="38" spans="1:14" x14ac:dyDescent="0.3">
      <c r="A38" s="408" t="s">
        <v>25</v>
      </c>
      <c r="B38" s="408">
        <f>+B37/1000</f>
        <v>0</v>
      </c>
      <c r="C38" s="408">
        <f t="shared" ref="C38:N38" si="1">+C37/1000</f>
        <v>0</v>
      </c>
      <c r="D38" s="408">
        <f t="shared" si="1"/>
        <v>165.5</v>
      </c>
      <c r="E38" s="408">
        <f t="shared" si="1"/>
        <v>246</v>
      </c>
      <c r="F38" s="408">
        <f t="shared" si="1"/>
        <v>185</v>
      </c>
      <c r="G38" s="408">
        <f t="shared" si="1"/>
        <v>41.5</v>
      </c>
      <c r="H38" s="408">
        <f t="shared" si="1"/>
        <v>3</v>
      </c>
      <c r="I38" s="408">
        <f t="shared" si="1"/>
        <v>3</v>
      </c>
      <c r="J38" s="408">
        <f t="shared" si="1"/>
        <v>3</v>
      </c>
      <c r="K38" s="408">
        <f t="shared" si="1"/>
        <v>24</v>
      </c>
      <c r="L38" s="408">
        <f t="shared" si="1"/>
        <v>21</v>
      </c>
      <c r="M38" s="408">
        <f t="shared" si="1"/>
        <v>13.5</v>
      </c>
      <c r="N38" s="408">
        <f t="shared" si="1"/>
        <v>705.5</v>
      </c>
    </row>
    <row r="40" spans="1:14" x14ac:dyDescent="0.3">
      <c r="N40" s="417">
        <f>+N38-'[1]2018'!$I$126</f>
        <v>-1625.5</v>
      </c>
    </row>
  </sheetData>
  <mergeCells count="1">
    <mergeCell ref="A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F9B1-28E8-448D-A572-63EC90EE6E72}">
  <dimension ref="A1:N38"/>
  <sheetViews>
    <sheetView showGridLines="0" zoomScale="80" zoomScaleNormal="80" workbookViewId="0">
      <pane ySplit="5" topLeftCell="A6" activePane="bottomLeft" state="frozen"/>
      <selection pane="bottomLeft" activeCell="D43" sqref="D43"/>
    </sheetView>
  </sheetViews>
  <sheetFormatPr baseColWidth="10" defaultRowHeight="14.5" x14ac:dyDescent="0.3"/>
  <cols>
    <col min="1" max="1" width="20.8984375" style="406" customWidth="1"/>
    <col min="2" max="13" width="11.19921875" style="406"/>
    <col min="14" max="14" width="11.19921875" style="407"/>
    <col min="15" max="16384" width="11.19921875" style="406"/>
  </cols>
  <sheetData>
    <row r="1" spans="1:13" x14ac:dyDescent="0.3">
      <c r="A1" s="406" t="s">
        <v>0</v>
      </c>
    </row>
    <row r="2" spans="1:13" ht="17" x14ac:dyDescent="0.3">
      <c r="A2" s="420" t="s">
        <v>24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3">
      <c r="A4" s="408"/>
      <c r="B4" s="408" t="s">
        <v>1</v>
      </c>
      <c r="C4" s="408" t="s">
        <v>2</v>
      </c>
      <c r="D4" s="408" t="s">
        <v>3</v>
      </c>
      <c r="E4" s="408" t="s">
        <v>4</v>
      </c>
      <c r="F4" s="408" t="s">
        <v>5</v>
      </c>
      <c r="G4" s="408" t="s">
        <v>6</v>
      </c>
      <c r="H4" s="408" t="s">
        <v>7</v>
      </c>
      <c r="I4" s="408" t="s">
        <v>8</v>
      </c>
      <c r="J4" s="408" t="s">
        <v>9</v>
      </c>
      <c r="K4" s="408" t="s">
        <v>10</v>
      </c>
      <c r="L4" s="408" t="s">
        <v>11</v>
      </c>
      <c r="M4" s="408" t="s">
        <v>18</v>
      </c>
    </row>
    <row r="5" spans="1:13" x14ac:dyDescent="0.3">
      <c r="A5" s="408" t="s">
        <v>14</v>
      </c>
      <c r="B5" s="408" t="s">
        <v>15</v>
      </c>
      <c r="C5" s="408" t="s">
        <v>15</v>
      </c>
      <c r="D5" s="408" t="s">
        <v>15</v>
      </c>
      <c r="E5" s="408" t="s">
        <v>15</v>
      </c>
      <c r="F5" s="408" t="s">
        <v>13</v>
      </c>
      <c r="G5" s="408" t="s">
        <v>13</v>
      </c>
      <c r="H5" s="408" t="s">
        <v>13</v>
      </c>
      <c r="I5" s="408" t="s">
        <v>13</v>
      </c>
      <c r="J5" s="408" t="s">
        <v>13</v>
      </c>
      <c r="K5" s="408" t="s">
        <v>13</v>
      </c>
      <c r="L5" s="408" t="s">
        <v>13</v>
      </c>
      <c r="M5" s="408" t="s">
        <v>13</v>
      </c>
    </row>
    <row r="6" spans="1:13" x14ac:dyDescent="0.3">
      <c r="A6" s="409">
        <v>1</v>
      </c>
      <c r="B6" s="409"/>
      <c r="C6" s="409"/>
      <c r="D6" s="409"/>
      <c r="E6" s="409"/>
      <c r="F6" s="410"/>
      <c r="G6" s="409" t="s">
        <v>0</v>
      </c>
      <c r="H6" s="409"/>
      <c r="I6" s="409"/>
      <c r="J6" s="409"/>
      <c r="K6" s="409"/>
      <c r="L6" s="409"/>
      <c r="M6" s="409"/>
    </row>
    <row r="7" spans="1:13" x14ac:dyDescent="0.3">
      <c r="A7" s="409">
        <v>2</v>
      </c>
      <c r="B7" s="409"/>
      <c r="C7" s="409"/>
      <c r="D7" s="409"/>
      <c r="E7" s="409"/>
      <c r="F7" s="409">
        <v>9000</v>
      </c>
      <c r="G7" s="409" t="s">
        <v>0</v>
      </c>
      <c r="H7" s="409"/>
      <c r="I7" s="409"/>
      <c r="J7" s="409"/>
      <c r="K7" s="409"/>
      <c r="L7" s="409"/>
      <c r="M7" s="409"/>
    </row>
    <row r="8" spans="1:13" x14ac:dyDescent="0.3">
      <c r="A8" s="409">
        <v>3</v>
      </c>
      <c r="B8" s="409"/>
      <c r="C8" s="409"/>
      <c r="D8" s="409"/>
      <c r="E8" s="409"/>
      <c r="F8" s="409">
        <v>9000</v>
      </c>
      <c r="G8" s="409"/>
      <c r="H8" s="409">
        <v>1500</v>
      </c>
      <c r="I8" s="409"/>
      <c r="J8" s="409">
        <v>12000</v>
      </c>
      <c r="K8" s="409"/>
      <c r="L8" s="409"/>
      <c r="M8" s="409"/>
    </row>
    <row r="9" spans="1:13" x14ac:dyDescent="0.3">
      <c r="A9" s="409">
        <v>4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</row>
    <row r="10" spans="1:13" x14ac:dyDescent="0.3">
      <c r="A10" s="409">
        <v>5</v>
      </c>
      <c r="B10" s="409"/>
      <c r="C10" s="409"/>
      <c r="D10" s="409"/>
      <c r="E10" s="409">
        <v>12000</v>
      </c>
      <c r="F10" s="409"/>
      <c r="G10" s="409"/>
      <c r="H10" s="409">
        <v>9000</v>
      </c>
      <c r="I10" s="409"/>
      <c r="J10" s="409"/>
      <c r="K10" s="409"/>
      <c r="L10" s="409"/>
      <c r="M10" s="409"/>
    </row>
    <row r="11" spans="1:13" x14ac:dyDescent="0.3">
      <c r="A11" s="409">
        <v>6</v>
      </c>
      <c r="B11" s="409"/>
      <c r="C11" s="409"/>
      <c r="D11" s="409"/>
      <c r="E11" s="409"/>
      <c r="F11" s="409">
        <v>12000</v>
      </c>
      <c r="G11" s="409">
        <v>12500</v>
      </c>
      <c r="H11" s="409"/>
      <c r="I11" s="409"/>
      <c r="J11" s="409"/>
      <c r="K11" s="409"/>
      <c r="L11" s="409">
        <v>9000</v>
      </c>
      <c r="M11" s="409"/>
    </row>
    <row r="12" spans="1:13" x14ac:dyDescent="0.3">
      <c r="A12" s="409">
        <v>7</v>
      </c>
      <c r="B12" s="409"/>
      <c r="C12" s="409"/>
      <c r="D12" s="409"/>
      <c r="E12" s="409"/>
      <c r="F12" s="409">
        <v>12000</v>
      </c>
      <c r="G12" s="409">
        <v>9000</v>
      </c>
      <c r="H12" s="409"/>
      <c r="I12" s="409"/>
      <c r="J12" s="409"/>
      <c r="K12" s="409"/>
      <c r="L12" s="409">
        <v>9000</v>
      </c>
      <c r="M12" s="409"/>
    </row>
    <row r="13" spans="1:13" x14ac:dyDescent="0.3">
      <c r="A13" s="409">
        <v>8</v>
      </c>
      <c r="B13" s="409"/>
      <c r="C13" s="409"/>
      <c r="D13" s="409"/>
      <c r="E13" s="409"/>
      <c r="F13" s="409">
        <v>13500</v>
      </c>
      <c r="G13" s="409"/>
      <c r="H13" s="409"/>
      <c r="I13" s="409"/>
      <c r="J13" s="409"/>
      <c r="K13" s="409"/>
      <c r="L13" s="409">
        <v>1500</v>
      </c>
      <c r="M13" s="409"/>
    </row>
    <row r="14" spans="1:13" x14ac:dyDescent="0.3">
      <c r="A14" s="409">
        <v>9</v>
      </c>
      <c r="B14" s="409"/>
      <c r="C14" s="409"/>
      <c r="D14" s="409"/>
      <c r="E14" s="409"/>
      <c r="F14" s="409">
        <v>9000</v>
      </c>
      <c r="G14" s="409"/>
      <c r="H14" s="409"/>
      <c r="I14" s="409"/>
      <c r="J14" s="409"/>
      <c r="K14" s="409"/>
      <c r="L14" s="409"/>
      <c r="M14" s="409"/>
    </row>
    <row r="15" spans="1:13" x14ac:dyDescent="0.3">
      <c r="A15" s="409">
        <v>10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</row>
    <row r="16" spans="1:13" x14ac:dyDescent="0.3">
      <c r="A16" s="409">
        <v>11</v>
      </c>
      <c r="B16" s="409"/>
      <c r="C16" s="409"/>
      <c r="D16" s="409"/>
      <c r="E16" s="409">
        <v>12000</v>
      </c>
      <c r="F16" s="409"/>
      <c r="G16" s="409">
        <v>9000</v>
      </c>
      <c r="H16" s="409">
        <v>12000</v>
      </c>
      <c r="I16" s="409"/>
      <c r="J16" s="409"/>
      <c r="K16" s="409"/>
      <c r="L16" s="409"/>
      <c r="M16" s="409"/>
    </row>
    <row r="17" spans="1:13" x14ac:dyDescent="0.3">
      <c r="A17" s="409">
        <v>12</v>
      </c>
      <c r="B17" s="409"/>
      <c r="C17" s="409"/>
      <c r="D17" s="409">
        <v>12000</v>
      </c>
      <c r="E17" s="409">
        <v>1500</v>
      </c>
      <c r="F17" s="409"/>
      <c r="G17" s="409">
        <v>9000</v>
      </c>
      <c r="H17" s="409">
        <v>12000</v>
      </c>
      <c r="I17" s="409"/>
      <c r="J17" s="409"/>
      <c r="K17" s="409"/>
      <c r="L17" s="409"/>
      <c r="M17" s="409"/>
    </row>
    <row r="18" spans="1:13" x14ac:dyDescent="0.3">
      <c r="A18" s="409">
        <v>13</v>
      </c>
      <c r="B18" s="409"/>
      <c r="C18" s="409"/>
      <c r="D18" s="409">
        <v>12000</v>
      </c>
      <c r="E18" s="409"/>
      <c r="F18" s="409"/>
      <c r="G18" s="409">
        <v>9000</v>
      </c>
      <c r="H18" s="409"/>
      <c r="I18" s="409">
        <v>1500</v>
      </c>
      <c r="J18" s="409"/>
      <c r="K18" s="409"/>
      <c r="L18" s="409"/>
      <c r="M18" s="409"/>
    </row>
    <row r="19" spans="1:13" x14ac:dyDescent="0.3">
      <c r="A19" s="409">
        <v>14</v>
      </c>
      <c r="B19" s="409"/>
      <c r="C19" s="409"/>
      <c r="D19" s="409">
        <v>12000</v>
      </c>
      <c r="E19" s="409"/>
      <c r="F19" s="409">
        <v>13500</v>
      </c>
      <c r="G19" s="409"/>
      <c r="H19" s="409"/>
      <c r="I19" s="409"/>
      <c r="J19" s="409"/>
      <c r="K19" s="409"/>
      <c r="L19" s="409"/>
      <c r="M19" s="409"/>
    </row>
    <row r="20" spans="1:13" x14ac:dyDescent="0.3">
      <c r="A20" s="409">
        <v>15</v>
      </c>
      <c r="B20" s="409"/>
      <c r="C20" s="409"/>
      <c r="D20" s="409">
        <v>12000</v>
      </c>
      <c r="E20" s="409"/>
      <c r="F20" s="409">
        <v>9000</v>
      </c>
      <c r="G20" s="409"/>
      <c r="H20" s="409"/>
      <c r="I20" s="409"/>
      <c r="J20" s="409"/>
      <c r="K20" s="409"/>
      <c r="L20" s="409"/>
      <c r="M20" s="409"/>
    </row>
    <row r="21" spans="1:13" x14ac:dyDescent="0.3">
      <c r="A21" s="409">
        <v>16</v>
      </c>
      <c r="B21" s="409"/>
      <c r="C21" s="409"/>
      <c r="D21" s="409"/>
      <c r="E21" s="409"/>
      <c r="F21" s="409">
        <v>9000</v>
      </c>
      <c r="G21" s="409"/>
      <c r="H21" s="409"/>
      <c r="I21" s="409"/>
      <c r="J21" s="409"/>
      <c r="K21" s="409"/>
      <c r="L21" s="409"/>
      <c r="M21" s="409">
        <v>9000</v>
      </c>
    </row>
    <row r="22" spans="1:13" x14ac:dyDescent="0.3">
      <c r="A22" s="409">
        <v>17</v>
      </c>
      <c r="B22" s="409"/>
      <c r="C22" s="409"/>
      <c r="D22" s="409"/>
      <c r="E22" s="409">
        <v>9000</v>
      </c>
      <c r="F22" s="409">
        <v>13500</v>
      </c>
      <c r="G22" s="409"/>
      <c r="H22" s="409"/>
      <c r="I22" s="409"/>
      <c r="J22" s="409"/>
      <c r="K22" s="409"/>
      <c r="L22" s="409"/>
      <c r="M22" s="409"/>
    </row>
    <row r="23" spans="1:13" x14ac:dyDescent="0.3">
      <c r="A23" s="409">
        <v>18</v>
      </c>
      <c r="B23" s="409"/>
      <c r="C23" s="409"/>
      <c r="D23" s="409"/>
      <c r="E23" s="409">
        <v>21000</v>
      </c>
      <c r="F23" s="409"/>
      <c r="G23" s="409"/>
      <c r="H23" s="409"/>
      <c r="I23" s="409"/>
      <c r="J23" s="409"/>
      <c r="K23" s="409"/>
      <c r="L23" s="409"/>
      <c r="M23" s="409"/>
    </row>
    <row r="24" spans="1:13" x14ac:dyDescent="0.3">
      <c r="A24" s="409">
        <v>19</v>
      </c>
      <c r="B24" s="409"/>
      <c r="C24" s="409"/>
      <c r="D24" s="409"/>
      <c r="E24" s="409"/>
      <c r="F24" s="409"/>
      <c r="G24" s="409">
        <v>9000</v>
      </c>
      <c r="H24" s="409"/>
      <c r="I24" s="409"/>
      <c r="J24" s="409"/>
      <c r="K24" s="409"/>
      <c r="L24" s="409"/>
      <c r="M24" s="409">
        <v>12000</v>
      </c>
    </row>
    <row r="25" spans="1:13" x14ac:dyDescent="0.3">
      <c r="A25" s="409">
        <v>20</v>
      </c>
      <c r="B25" s="409"/>
      <c r="C25" s="409"/>
      <c r="D25" s="409"/>
      <c r="E25" s="409"/>
      <c r="F25" s="409">
        <v>12000</v>
      </c>
      <c r="G25" s="409">
        <v>9000</v>
      </c>
      <c r="H25" s="409"/>
      <c r="I25" s="409"/>
      <c r="J25" s="409"/>
      <c r="K25" s="409"/>
      <c r="L25" s="409">
        <v>1500</v>
      </c>
      <c r="M25" s="409"/>
    </row>
    <row r="26" spans="1:13" x14ac:dyDescent="0.3">
      <c r="A26" s="409">
        <v>21</v>
      </c>
      <c r="B26" s="409"/>
      <c r="C26" s="409"/>
      <c r="D26" s="409"/>
      <c r="E26" s="409"/>
      <c r="F26" s="409">
        <v>9000</v>
      </c>
      <c r="G26" s="409">
        <v>9000</v>
      </c>
      <c r="H26" s="409"/>
      <c r="I26" s="409"/>
      <c r="J26" s="409"/>
      <c r="K26" s="409"/>
      <c r="L26" s="409"/>
      <c r="M26" s="409"/>
    </row>
    <row r="27" spans="1:13" x14ac:dyDescent="0.3">
      <c r="A27" s="409">
        <v>22</v>
      </c>
      <c r="B27" s="409"/>
      <c r="C27" s="409"/>
      <c r="D27" s="409"/>
      <c r="E27" s="409">
        <v>9000</v>
      </c>
      <c r="F27" s="409"/>
      <c r="G27" s="409"/>
      <c r="H27" s="409"/>
      <c r="I27" s="409"/>
      <c r="J27" s="409"/>
      <c r="K27" s="409"/>
      <c r="L27" s="409"/>
      <c r="M27" s="409"/>
    </row>
    <row r="28" spans="1:13" x14ac:dyDescent="0.3">
      <c r="A28" s="409">
        <v>23</v>
      </c>
      <c r="B28" s="409"/>
      <c r="C28" s="409"/>
      <c r="D28" s="409"/>
      <c r="E28" s="409">
        <v>12000</v>
      </c>
      <c r="F28" s="409"/>
      <c r="G28" s="409"/>
      <c r="H28" s="409"/>
      <c r="I28" s="409"/>
      <c r="J28" s="409"/>
      <c r="K28" s="409"/>
      <c r="L28" s="409"/>
      <c r="M28" s="409"/>
    </row>
    <row r="29" spans="1:13" x14ac:dyDescent="0.3">
      <c r="A29" s="409">
        <v>24</v>
      </c>
      <c r="B29" s="409"/>
      <c r="C29" s="409"/>
      <c r="D29" s="409"/>
      <c r="E29" s="409">
        <v>13500</v>
      </c>
      <c r="F29" s="409"/>
      <c r="G29" s="409"/>
      <c r="H29" s="409"/>
      <c r="I29" s="409"/>
      <c r="J29" s="409"/>
      <c r="K29" s="409"/>
      <c r="L29" s="409"/>
      <c r="M29" s="409"/>
    </row>
    <row r="30" spans="1:13" x14ac:dyDescent="0.3">
      <c r="A30" s="409">
        <v>25</v>
      </c>
      <c r="B30" s="409"/>
      <c r="C30" s="409"/>
      <c r="D30" s="409">
        <v>1500</v>
      </c>
      <c r="E30" s="409">
        <v>13500</v>
      </c>
      <c r="F30" s="409"/>
      <c r="G30" s="409"/>
      <c r="H30" s="409"/>
      <c r="I30" s="409"/>
      <c r="J30" s="409"/>
      <c r="K30" s="409"/>
      <c r="L30" s="409"/>
      <c r="M30" s="409"/>
    </row>
    <row r="31" spans="1:13" x14ac:dyDescent="0.3">
      <c r="A31" s="409">
        <v>26</v>
      </c>
      <c r="B31" s="409"/>
      <c r="C31" s="409"/>
      <c r="D31" s="409">
        <v>1500</v>
      </c>
      <c r="E31" s="409">
        <v>13500</v>
      </c>
      <c r="F31" s="409"/>
      <c r="G31" s="409"/>
      <c r="H31" s="409"/>
      <c r="I31" s="409"/>
      <c r="J31" s="409"/>
      <c r="K31" s="409">
        <v>9000</v>
      </c>
      <c r="L31" s="409"/>
      <c r="M31" s="409"/>
    </row>
    <row r="32" spans="1:13" x14ac:dyDescent="0.3">
      <c r="A32" s="409">
        <v>27</v>
      </c>
      <c r="B32" s="409"/>
      <c r="C32" s="409"/>
      <c r="D32" s="409"/>
      <c r="E32" s="409">
        <v>13500</v>
      </c>
      <c r="F32" s="409">
        <v>9000</v>
      </c>
      <c r="G32" s="409"/>
      <c r="H32" s="409"/>
      <c r="I32" s="409"/>
      <c r="J32" s="409"/>
      <c r="K32" s="409"/>
      <c r="L32" s="409"/>
      <c r="M32" s="409"/>
    </row>
    <row r="33" spans="1:14" x14ac:dyDescent="0.3">
      <c r="A33" s="409">
        <v>28</v>
      </c>
      <c r="B33" s="409"/>
      <c r="C33" s="409"/>
      <c r="D33" s="409">
        <v>12000</v>
      </c>
      <c r="E33" s="409"/>
      <c r="F33" s="409"/>
      <c r="G33" s="409"/>
      <c r="H33" s="409"/>
      <c r="I33" s="409"/>
      <c r="J33" s="409"/>
      <c r="K33" s="409"/>
      <c r="L33" s="409"/>
      <c r="M33" s="409"/>
    </row>
    <row r="34" spans="1:14" x14ac:dyDescent="0.3">
      <c r="A34" s="409">
        <v>29</v>
      </c>
      <c r="B34" s="409"/>
      <c r="C34" s="409"/>
      <c r="D34" s="409">
        <v>12000</v>
      </c>
      <c r="E34" s="409">
        <v>6000</v>
      </c>
      <c r="F34" s="409"/>
      <c r="G34" s="409"/>
      <c r="H34" s="409"/>
      <c r="I34" s="409"/>
      <c r="J34" s="409"/>
      <c r="K34" s="409"/>
      <c r="L34" s="409"/>
      <c r="M34" s="409"/>
    </row>
    <row r="35" spans="1:14" x14ac:dyDescent="0.3">
      <c r="A35" s="415">
        <v>30</v>
      </c>
      <c r="B35" s="415"/>
      <c r="C35" s="415"/>
      <c r="D35" s="415" t="s">
        <v>0</v>
      </c>
      <c r="E35" s="415"/>
      <c r="F35" s="415">
        <v>1500</v>
      </c>
      <c r="G35" s="415"/>
      <c r="H35" s="415"/>
      <c r="I35" s="415"/>
      <c r="J35" s="415"/>
      <c r="K35" s="415"/>
      <c r="L35" s="415"/>
      <c r="M35" s="415"/>
    </row>
    <row r="36" spans="1:14" x14ac:dyDescent="0.3">
      <c r="A36" s="409">
        <v>31</v>
      </c>
      <c r="B36" s="409"/>
      <c r="C36" s="409"/>
      <c r="D36" s="409" t="s">
        <v>0</v>
      </c>
      <c r="E36" s="409"/>
      <c r="F36" s="409"/>
      <c r="G36" s="409"/>
      <c r="H36" s="409"/>
      <c r="I36" s="409"/>
      <c r="J36" s="409"/>
      <c r="K36" s="409"/>
      <c r="L36" s="409"/>
      <c r="M36" s="409"/>
      <c r="N36" s="408" t="s">
        <v>27</v>
      </c>
    </row>
    <row r="37" spans="1:14" x14ac:dyDescent="0.3">
      <c r="A37" s="409" t="s">
        <v>19</v>
      </c>
      <c r="B37" s="409">
        <f>SUM(B6:B36)</f>
        <v>0</v>
      </c>
      <c r="C37" s="409">
        <f t="shared" ref="C37:M37" si="0">SUM(C6:C36)</f>
        <v>0</v>
      </c>
      <c r="D37" s="409">
        <f t="shared" si="0"/>
        <v>75000</v>
      </c>
      <c r="E37" s="409">
        <f t="shared" si="0"/>
        <v>136500</v>
      </c>
      <c r="F37" s="409">
        <f t="shared" si="0"/>
        <v>141000</v>
      </c>
      <c r="G37" s="409">
        <f t="shared" si="0"/>
        <v>75500</v>
      </c>
      <c r="H37" s="409">
        <f t="shared" si="0"/>
        <v>34500</v>
      </c>
      <c r="I37" s="409">
        <f t="shared" si="0"/>
        <v>1500</v>
      </c>
      <c r="J37" s="409">
        <f t="shared" si="0"/>
        <v>12000</v>
      </c>
      <c r="K37" s="409">
        <f t="shared" si="0"/>
        <v>9000</v>
      </c>
      <c r="L37" s="409">
        <f t="shared" si="0"/>
        <v>21000</v>
      </c>
      <c r="M37" s="409">
        <f t="shared" si="0"/>
        <v>21000</v>
      </c>
      <c r="N37" s="409">
        <f>SUM(B37:M37)</f>
        <v>527000</v>
      </c>
    </row>
    <row r="38" spans="1:14" x14ac:dyDescent="0.3">
      <c r="A38" s="408" t="s">
        <v>25</v>
      </c>
      <c r="B38" s="408">
        <f>+B37/1000</f>
        <v>0</v>
      </c>
      <c r="C38" s="408">
        <f t="shared" ref="C38:N38" si="1">+C37/1000</f>
        <v>0</v>
      </c>
      <c r="D38" s="408">
        <f t="shared" si="1"/>
        <v>75</v>
      </c>
      <c r="E38" s="408">
        <f t="shared" si="1"/>
        <v>136.5</v>
      </c>
      <c r="F38" s="408">
        <f t="shared" si="1"/>
        <v>141</v>
      </c>
      <c r="G38" s="408">
        <f t="shared" si="1"/>
        <v>75.5</v>
      </c>
      <c r="H38" s="408">
        <f t="shared" si="1"/>
        <v>34.5</v>
      </c>
      <c r="I38" s="408">
        <f t="shared" si="1"/>
        <v>1.5</v>
      </c>
      <c r="J38" s="408">
        <f t="shared" si="1"/>
        <v>12</v>
      </c>
      <c r="K38" s="408">
        <f t="shared" si="1"/>
        <v>9</v>
      </c>
      <c r="L38" s="408">
        <f t="shared" si="1"/>
        <v>21</v>
      </c>
      <c r="M38" s="408">
        <f t="shared" si="1"/>
        <v>21</v>
      </c>
      <c r="N38" s="416">
        <f t="shared" si="1"/>
        <v>527</v>
      </c>
    </row>
  </sheetData>
  <mergeCells count="1">
    <mergeCell ref="A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7FA9D-8D84-41B7-B7F0-978B2192E051}">
  <dimension ref="A1:N38"/>
  <sheetViews>
    <sheetView showGridLines="0" zoomScale="80" zoomScaleNormal="80" zoomScaleSheetLayoutView="100" workbookViewId="0">
      <pane ySplit="5" topLeftCell="A9" activePane="bottomLeft" state="frozen"/>
      <selection pane="bottomLeft" activeCell="E42" sqref="E42"/>
    </sheetView>
  </sheetViews>
  <sheetFormatPr baseColWidth="10" defaultRowHeight="14.5" x14ac:dyDescent="0.3"/>
  <cols>
    <col min="1" max="1" width="20.8984375" style="406" customWidth="1"/>
    <col min="2" max="13" width="11.19921875" style="406"/>
    <col min="14" max="14" width="8.19921875" style="406" bestFit="1" customWidth="1"/>
    <col min="15" max="16384" width="11.19921875" style="406"/>
  </cols>
  <sheetData>
    <row r="1" spans="1:13" x14ac:dyDescent="0.3">
      <c r="A1" s="406" t="s">
        <v>0</v>
      </c>
    </row>
    <row r="2" spans="1:13" ht="17" x14ac:dyDescent="0.3">
      <c r="A2" s="420" t="s">
        <v>22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3">
      <c r="A4" s="408"/>
      <c r="B4" s="408" t="s">
        <v>1</v>
      </c>
      <c r="C4" s="408" t="s">
        <v>2</v>
      </c>
      <c r="D4" s="408" t="s">
        <v>3</v>
      </c>
      <c r="E4" s="408" t="s">
        <v>4</v>
      </c>
      <c r="F4" s="408" t="s">
        <v>5</v>
      </c>
      <c r="G4" s="408" t="s">
        <v>6</v>
      </c>
      <c r="H4" s="408" t="s">
        <v>7</v>
      </c>
      <c r="I4" s="408" t="s">
        <v>8</v>
      </c>
      <c r="J4" s="408" t="s">
        <v>9</v>
      </c>
      <c r="K4" s="408" t="s">
        <v>10</v>
      </c>
      <c r="L4" s="408" t="s">
        <v>11</v>
      </c>
      <c r="M4" s="408" t="s">
        <v>18</v>
      </c>
    </row>
    <row r="5" spans="1:13" x14ac:dyDescent="0.3">
      <c r="A5" s="408" t="s">
        <v>14</v>
      </c>
      <c r="B5" s="408" t="s">
        <v>15</v>
      </c>
      <c r="C5" s="408" t="s">
        <v>15</v>
      </c>
      <c r="D5" s="408" t="s">
        <v>15</v>
      </c>
      <c r="E5" s="408" t="s">
        <v>15</v>
      </c>
      <c r="F5" s="408" t="s">
        <v>13</v>
      </c>
      <c r="G5" s="408" t="s">
        <v>13</v>
      </c>
      <c r="H5" s="408" t="s">
        <v>13</v>
      </c>
      <c r="I5" s="408" t="s">
        <v>13</v>
      </c>
      <c r="J5" s="408" t="s">
        <v>13</v>
      </c>
      <c r="K5" s="408" t="s">
        <v>13</v>
      </c>
      <c r="L5" s="408" t="s">
        <v>13</v>
      </c>
      <c r="M5" s="408" t="s">
        <v>13</v>
      </c>
    </row>
    <row r="6" spans="1:13" x14ac:dyDescent="0.3">
      <c r="A6" s="409">
        <v>1</v>
      </c>
      <c r="B6" s="410"/>
      <c r="C6" s="409" t="s">
        <v>0</v>
      </c>
      <c r="D6" s="409" t="s">
        <v>0</v>
      </c>
      <c r="E6" s="409">
        <v>13500</v>
      </c>
      <c r="F6" s="410"/>
      <c r="G6" s="409">
        <v>6000</v>
      </c>
      <c r="H6" s="409"/>
      <c r="I6" s="409" t="s">
        <v>0</v>
      </c>
      <c r="J6" s="409">
        <v>6000</v>
      </c>
      <c r="K6" s="409"/>
      <c r="L6" s="409" t="s">
        <v>0</v>
      </c>
      <c r="M6" s="409"/>
    </row>
    <row r="7" spans="1:13" x14ac:dyDescent="0.3">
      <c r="A7" s="409">
        <v>2</v>
      </c>
      <c r="B7" s="409"/>
      <c r="C7" s="409" t="s">
        <v>0</v>
      </c>
      <c r="D7" s="409">
        <v>6000</v>
      </c>
      <c r="E7" s="409">
        <v>15500</v>
      </c>
      <c r="F7" s="409" t="s">
        <v>0</v>
      </c>
      <c r="G7" s="409"/>
      <c r="H7" s="409"/>
      <c r="I7" s="409" t="s">
        <v>0</v>
      </c>
      <c r="J7" s="409"/>
      <c r="K7" s="409"/>
      <c r="L7" s="409"/>
      <c r="M7" s="409"/>
    </row>
    <row r="8" spans="1:13" x14ac:dyDescent="0.3">
      <c r="A8" s="409">
        <v>3</v>
      </c>
      <c r="B8" s="409"/>
      <c r="C8" s="409"/>
      <c r="D8" s="409">
        <v>6000</v>
      </c>
      <c r="E8" s="409">
        <v>10000</v>
      </c>
      <c r="F8" s="409" t="s">
        <v>0</v>
      </c>
      <c r="G8" s="409"/>
      <c r="H8" s="409">
        <v>3000</v>
      </c>
      <c r="I8" s="409"/>
      <c r="J8" s="409"/>
      <c r="K8" s="409" t="s">
        <v>0</v>
      </c>
      <c r="L8" s="409"/>
      <c r="M8" s="409"/>
    </row>
    <row r="9" spans="1:13" x14ac:dyDescent="0.3">
      <c r="A9" s="409">
        <v>4</v>
      </c>
      <c r="B9" s="409" t="s">
        <v>0</v>
      </c>
      <c r="C9" s="409"/>
      <c r="D9" s="409">
        <v>12460</v>
      </c>
      <c r="E9" s="409" t="s">
        <v>0</v>
      </c>
      <c r="F9" s="409">
        <v>5000</v>
      </c>
      <c r="G9" s="409"/>
      <c r="H9" s="409" t="s">
        <v>0</v>
      </c>
      <c r="I9" s="409"/>
      <c r="J9" s="409"/>
      <c r="K9" s="409" t="s">
        <v>0</v>
      </c>
      <c r="L9" s="409"/>
      <c r="M9" s="409"/>
    </row>
    <row r="10" spans="1:13" x14ac:dyDescent="0.3">
      <c r="A10" s="409">
        <v>5</v>
      </c>
      <c r="B10" s="409" t="s">
        <v>0</v>
      </c>
      <c r="C10" s="409"/>
      <c r="D10" s="409">
        <v>15870</v>
      </c>
      <c r="E10" s="413">
        <v>15940</v>
      </c>
      <c r="F10" s="409">
        <v>7000</v>
      </c>
      <c r="G10" s="409"/>
      <c r="H10" s="409" t="s">
        <v>0</v>
      </c>
      <c r="I10" s="409"/>
      <c r="J10" s="409" t="s">
        <v>0</v>
      </c>
      <c r="K10" s="409"/>
      <c r="L10" s="409"/>
      <c r="M10" s="409" t="s">
        <v>0</v>
      </c>
    </row>
    <row r="11" spans="1:13" x14ac:dyDescent="0.3">
      <c r="A11" s="409">
        <v>6</v>
      </c>
      <c r="B11" s="409"/>
      <c r="C11" s="409"/>
      <c r="D11" s="409">
        <v>16750</v>
      </c>
      <c r="E11" s="409">
        <v>14920</v>
      </c>
      <c r="F11" s="409">
        <v>12000</v>
      </c>
      <c r="G11" s="409" t="s">
        <v>0</v>
      </c>
      <c r="H11" s="409"/>
      <c r="I11" s="409"/>
      <c r="J11" s="409" t="s">
        <v>0</v>
      </c>
      <c r="K11" s="409"/>
      <c r="L11" s="409"/>
      <c r="M11" s="409" t="s">
        <v>0</v>
      </c>
    </row>
    <row r="12" spans="1:13" x14ac:dyDescent="0.3">
      <c r="A12" s="409">
        <v>7</v>
      </c>
      <c r="B12" s="409"/>
      <c r="C12" s="409"/>
      <c r="D12" s="409" t="s">
        <v>0</v>
      </c>
      <c r="E12" s="409">
        <v>14920</v>
      </c>
      <c r="F12" s="409">
        <v>5500</v>
      </c>
      <c r="G12" s="409" t="s">
        <v>0</v>
      </c>
      <c r="H12" s="409">
        <v>500</v>
      </c>
      <c r="I12" s="409"/>
      <c r="J12" s="409"/>
      <c r="K12" s="409"/>
      <c r="L12" s="409" t="s">
        <v>0</v>
      </c>
      <c r="M12" s="409"/>
    </row>
    <row r="13" spans="1:13" x14ac:dyDescent="0.3">
      <c r="A13" s="409">
        <v>8</v>
      </c>
      <c r="B13" s="409"/>
      <c r="C13" s="409" t="s">
        <v>0</v>
      </c>
      <c r="D13" s="409">
        <v>12000</v>
      </c>
      <c r="E13" s="409">
        <v>10470</v>
      </c>
      <c r="F13" s="409"/>
      <c r="G13" s="409"/>
      <c r="H13" s="409">
        <v>500</v>
      </c>
      <c r="I13" s="409" t="s">
        <v>0</v>
      </c>
      <c r="J13" s="409"/>
      <c r="K13" s="409"/>
      <c r="L13" s="409" t="s">
        <v>0</v>
      </c>
      <c r="M13" s="410"/>
    </row>
    <row r="14" spans="1:13" x14ac:dyDescent="0.3">
      <c r="A14" s="409">
        <v>9</v>
      </c>
      <c r="B14" s="409"/>
      <c r="C14" s="409" t="s">
        <v>0</v>
      </c>
      <c r="D14" s="409">
        <v>12000</v>
      </c>
      <c r="E14" s="409">
        <v>13230</v>
      </c>
      <c r="F14" s="409" t="s">
        <v>0</v>
      </c>
      <c r="G14" s="409">
        <v>3000</v>
      </c>
      <c r="H14" s="409"/>
      <c r="I14" s="409" t="s">
        <v>0</v>
      </c>
      <c r="J14" s="409"/>
      <c r="K14" s="409"/>
      <c r="L14" s="409"/>
      <c r="M14" s="409">
        <v>12000</v>
      </c>
    </row>
    <row r="15" spans="1:13" x14ac:dyDescent="0.3">
      <c r="A15" s="409">
        <v>10</v>
      </c>
      <c r="B15" s="409"/>
      <c r="C15" s="409"/>
      <c r="D15" s="409">
        <v>6000</v>
      </c>
      <c r="E15" s="409">
        <v>13230</v>
      </c>
      <c r="F15" s="409" t="s">
        <v>0</v>
      </c>
      <c r="G15" s="409">
        <v>3000</v>
      </c>
      <c r="H15" s="409"/>
      <c r="I15" s="409"/>
      <c r="J15" s="409"/>
      <c r="K15" s="409" t="s">
        <v>0</v>
      </c>
      <c r="L15" s="409"/>
      <c r="M15" s="409"/>
    </row>
    <row r="16" spans="1:13" x14ac:dyDescent="0.3">
      <c r="A16" s="409">
        <v>11</v>
      </c>
      <c r="B16" s="409" t="s">
        <v>0</v>
      </c>
      <c r="C16" s="409"/>
      <c r="D16" s="409">
        <v>6000</v>
      </c>
      <c r="E16" s="409" t="s">
        <v>0</v>
      </c>
      <c r="F16" s="409"/>
      <c r="G16" s="409">
        <v>3000</v>
      </c>
      <c r="H16" s="409" t="s">
        <v>0</v>
      </c>
      <c r="I16" s="409"/>
      <c r="J16" s="409"/>
      <c r="K16" s="409" t="s">
        <v>0</v>
      </c>
      <c r="L16" s="409"/>
      <c r="M16" s="409"/>
    </row>
    <row r="17" spans="1:13" x14ac:dyDescent="0.3">
      <c r="A17" s="409">
        <v>12</v>
      </c>
      <c r="B17" s="409" t="s">
        <v>0</v>
      </c>
      <c r="C17" s="409">
        <v>6000</v>
      </c>
      <c r="D17" s="409">
        <v>6000</v>
      </c>
      <c r="E17" s="409" t="s">
        <v>0</v>
      </c>
      <c r="F17" s="409">
        <v>8000</v>
      </c>
      <c r="G17" s="409"/>
      <c r="H17" s="409" t="s">
        <v>0</v>
      </c>
      <c r="I17" s="409"/>
      <c r="J17" s="409" t="s">
        <v>0</v>
      </c>
      <c r="K17" s="410"/>
      <c r="L17" s="409"/>
      <c r="M17" s="409" t="s">
        <v>0</v>
      </c>
    </row>
    <row r="18" spans="1:13" x14ac:dyDescent="0.3">
      <c r="A18" s="409">
        <v>13</v>
      </c>
      <c r="B18" s="409"/>
      <c r="C18" s="409"/>
      <c r="D18" s="409"/>
      <c r="E18" s="409">
        <v>12000</v>
      </c>
      <c r="F18" s="409">
        <v>4500</v>
      </c>
      <c r="G18" s="409" t="s">
        <v>0</v>
      </c>
      <c r="H18" s="409"/>
      <c r="I18" s="409"/>
      <c r="J18" s="409" t="s">
        <v>0</v>
      </c>
      <c r="K18" s="409"/>
      <c r="L18" s="409"/>
      <c r="M18" s="409" t="s">
        <v>0</v>
      </c>
    </row>
    <row r="19" spans="1:13" x14ac:dyDescent="0.3">
      <c r="A19" s="409">
        <v>14</v>
      </c>
      <c r="B19" s="409"/>
      <c r="C19" s="409"/>
      <c r="D19" s="409" t="s">
        <v>0</v>
      </c>
      <c r="E19" s="409"/>
      <c r="F19" s="409">
        <v>4500</v>
      </c>
      <c r="G19" s="409" t="s">
        <v>0</v>
      </c>
      <c r="H19" s="409"/>
      <c r="I19" s="409"/>
      <c r="J19" s="409"/>
      <c r="K19" s="409"/>
      <c r="L19" s="409" t="s">
        <v>0</v>
      </c>
      <c r="M19" s="409"/>
    </row>
    <row r="20" spans="1:13" x14ac:dyDescent="0.3">
      <c r="A20" s="409">
        <v>15</v>
      </c>
      <c r="B20" s="409"/>
      <c r="C20" s="409" t="s">
        <v>0</v>
      </c>
      <c r="D20" s="409" t="s">
        <v>0</v>
      </c>
      <c r="E20" s="409">
        <v>16290</v>
      </c>
      <c r="F20" s="409">
        <v>4500</v>
      </c>
      <c r="G20" s="409"/>
      <c r="H20" s="409"/>
      <c r="I20" s="409" t="s">
        <v>0</v>
      </c>
      <c r="J20" s="409"/>
      <c r="K20" s="409"/>
      <c r="L20" s="409" t="s">
        <v>0</v>
      </c>
      <c r="M20" s="409">
        <v>6000</v>
      </c>
    </row>
    <row r="21" spans="1:13" x14ac:dyDescent="0.3">
      <c r="A21" s="409">
        <v>16</v>
      </c>
      <c r="B21" s="409"/>
      <c r="C21" s="409" t="s">
        <v>0</v>
      </c>
      <c r="D21" s="409"/>
      <c r="E21" s="409">
        <v>3000</v>
      </c>
      <c r="F21" s="409" t="s">
        <v>0</v>
      </c>
      <c r="G21" s="409"/>
      <c r="H21" s="410"/>
      <c r="I21" s="409" t="s">
        <v>0</v>
      </c>
      <c r="J21" s="409"/>
      <c r="K21" s="409"/>
      <c r="L21" s="409"/>
      <c r="M21" s="409"/>
    </row>
    <row r="22" spans="1:13" x14ac:dyDescent="0.3">
      <c r="A22" s="409">
        <v>17</v>
      </c>
      <c r="B22" s="409"/>
      <c r="C22" s="409"/>
      <c r="D22" s="409">
        <v>12000</v>
      </c>
      <c r="E22" s="409">
        <v>4600</v>
      </c>
      <c r="F22" s="409" t="s">
        <v>0</v>
      </c>
      <c r="G22" s="409"/>
      <c r="H22" s="409"/>
      <c r="I22" s="409"/>
      <c r="J22" s="409"/>
      <c r="K22" s="409" t="s">
        <v>0</v>
      </c>
      <c r="L22" s="409"/>
      <c r="M22" s="409"/>
    </row>
    <row r="23" spans="1:13" x14ac:dyDescent="0.3">
      <c r="A23" s="409">
        <v>18</v>
      </c>
      <c r="B23" s="409" t="s">
        <v>0</v>
      </c>
      <c r="C23" s="409"/>
      <c r="D23" s="409">
        <v>10000</v>
      </c>
      <c r="E23" s="409" t="s">
        <v>0</v>
      </c>
      <c r="F23" s="409"/>
      <c r="G23" s="409"/>
      <c r="H23" s="409" t="s">
        <v>0</v>
      </c>
      <c r="I23" s="409">
        <v>500</v>
      </c>
      <c r="J23" s="410"/>
      <c r="K23" s="409" t="s">
        <v>0</v>
      </c>
      <c r="L23" s="409"/>
      <c r="M23" s="409"/>
    </row>
    <row r="24" spans="1:13" x14ac:dyDescent="0.3">
      <c r="A24" s="409">
        <v>19</v>
      </c>
      <c r="B24" s="409" t="s">
        <v>0</v>
      </c>
      <c r="C24" s="409"/>
      <c r="D24" s="409">
        <v>1500</v>
      </c>
      <c r="E24" s="409" t="s">
        <v>0</v>
      </c>
      <c r="F24" s="409"/>
      <c r="G24" s="409"/>
      <c r="H24" s="409" t="s">
        <v>0</v>
      </c>
      <c r="I24" s="409">
        <v>500</v>
      </c>
      <c r="J24" s="410" t="s">
        <v>0</v>
      </c>
      <c r="K24" s="409"/>
      <c r="L24" s="409"/>
      <c r="M24" s="409" t="s">
        <v>0</v>
      </c>
    </row>
    <row r="25" spans="1:13" x14ac:dyDescent="0.3">
      <c r="A25" s="409">
        <v>20</v>
      </c>
      <c r="B25" s="409"/>
      <c r="C25" s="409"/>
      <c r="D25" s="409"/>
      <c r="E25" s="409"/>
      <c r="F25" s="409">
        <v>1500</v>
      </c>
      <c r="G25" s="409" t="s">
        <v>0</v>
      </c>
      <c r="H25" s="409"/>
      <c r="I25" s="409"/>
      <c r="J25" s="410" t="s">
        <v>0</v>
      </c>
      <c r="K25" s="409"/>
      <c r="L25" s="409"/>
      <c r="M25" s="409" t="s">
        <v>0</v>
      </c>
    </row>
    <row r="26" spans="1:13" x14ac:dyDescent="0.3">
      <c r="A26" s="409">
        <v>21</v>
      </c>
      <c r="B26" s="409">
        <v>6000</v>
      </c>
      <c r="C26" s="409"/>
      <c r="D26" s="409" t="s">
        <v>0</v>
      </c>
      <c r="E26" s="409">
        <v>6000</v>
      </c>
      <c r="F26" s="409">
        <v>1500</v>
      </c>
      <c r="G26" s="409" t="s">
        <v>0</v>
      </c>
      <c r="H26" s="409"/>
      <c r="I26" s="409"/>
      <c r="J26" s="409"/>
      <c r="K26" s="409"/>
      <c r="L26" s="409" t="s">
        <v>0</v>
      </c>
      <c r="M26" s="409"/>
    </row>
    <row r="27" spans="1:13" x14ac:dyDescent="0.3">
      <c r="A27" s="409">
        <v>22</v>
      </c>
      <c r="B27" s="409"/>
      <c r="C27" s="409" t="s">
        <v>0</v>
      </c>
      <c r="D27" s="409" t="s">
        <v>0</v>
      </c>
      <c r="E27" s="409">
        <v>6000</v>
      </c>
      <c r="F27" s="409"/>
      <c r="G27" s="409"/>
      <c r="H27" s="409"/>
      <c r="I27" s="409" t="s">
        <v>0</v>
      </c>
      <c r="J27" s="409"/>
      <c r="K27" s="409"/>
      <c r="L27" s="409" t="s">
        <v>0</v>
      </c>
      <c r="M27" s="409"/>
    </row>
    <row r="28" spans="1:13" x14ac:dyDescent="0.3">
      <c r="A28" s="409">
        <v>23</v>
      </c>
      <c r="B28" s="409"/>
      <c r="C28" s="409" t="s">
        <v>0</v>
      </c>
      <c r="D28" s="409">
        <v>6000</v>
      </c>
      <c r="E28" s="409">
        <v>6000</v>
      </c>
      <c r="F28" s="409" t="s">
        <v>0</v>
      </c>
      <c r="G28" s="409"/>
      <c r="H28" s="409"/>
      <c r="I28" s="409" t="s">
        <v>0</v>
      </c>
      <c r="J28" s="409"/>
      <c r="K28" s="409"/>
      <c r="L28" s="409"/>
      <c r="M28" s="409"/>
    </row>
    <row r="29" spans="1:13" x14ac:dyDescent="0.3">
      <c r="A29" s="409">
        <v>24</v>
      </c>
      <c r="B29" s="409"/>
      <c r="C29" s="409">
        <v>12000</v>
      </c>
      <c r="D29" s="409">
        <v>6000</v>
      </c>
      <c r="E29" s="409"/>
      <c r="F29" s="409" t="s">
        <v>0</v>
      </c>
      <c r="G29" s="409">
        <v>500</v>
      </c>
      <c r="H29" s="409"/>
      <c r="I29" s="409"/>
      <c r="J29" s="409"/>
      <c r="K29" s="409" t="s">
        <v>0</v>
      </c>
      <c r="L29" s="409"/>
      <c r="M29" s="409"/>
    </row>
    <row r="30" spans="1:13" x14ac:dyDescent="0.3">
      <c r="A30" s="409">
        <v>25</v>
      </c>
      <c r="B30" s="409" t="s">
        <v>0</v>
      </c>
      <c r="C30" s="409">
        <v>12000</v>
      </c>
      <c r="D30" s="409">
        <v>6780</v>
      </c>
      <c r="E30" s="409" t="s">
        <v>0</v>
      </c>
      <c r="F30" s="409"/>
      <c r="G30" s="409">
        <v>500</v>
      </c>
      <c r="H30" s="409" t="s">
        <v>0</v>
      </c>
      <c r="I30" s="409"/>
      <c r="J30" s="409"/>
      <c r="K30" s="409" t="s">
        <v>0</v>
      </c>
      <c r="L30" s="409"/>
      <c r="M30" s="410"/>
    </row>
    <row r="31" spans="1:13" x14ac:dyDescent="0.3">
      <c r="A31" s="409">
        <v>26</v>
      </c>
      <c r="B31" s="409" t="s">
        <v>0</v>
      </c>
      <c r="C31" s="409">
        <v>12000</v>
      </c>
      <c r="D31" s="409">
        <v>10630</v>
      </c>
      <c r="E31" s="409" t="s">
        <v>0</v>
      </c>
      <c r="F31" s="409"/>
      <c r="G31" s="409">
        <v>500</v>
      </c>
      <c r="H31" s="409" t="s">
        <v>0</v>
      </c>
      <c r="I31" s="409"/>
      <c r="J31" s="409" t="s">
        <v>0</v>
      </c>
      <c r="K31" s="409">
        <v>3000</v>
      </c>
      <c r="L31" s="409"/>
      <c r="M31" s="409" t="s">
        <v>0</v>
      </c>
    </row>
    <row r="32" spans="1:13" x14ac:dyDescent="0.3">
      <c r="A32" s="409">
        <v>27</v>
      </c>
      <c r="B32" s="409"/>
      <c r="C32" s="409">
        <v>12000</v>
      </c>
      <c r="D32" s="409">
        <v>14460</v>
      </c>
      <c r="E32" s="409">
        <v>6000</v>
      </c>
      <c r="F32" s="409"/>
      <c r="G32" s="409" t="s">
        <v>0</v>
      </c>
      <c r="H32" s="409"/>
      <c r="I32" s="409"/>
      <c r="J32" s="409" t="s">
        <v>0</v>
      </c>
      <c r="K32" s="409"/>
      <c r="L32" s="409"/>
      <c r="M32" s="409" t="s">
        <v>0</v>
      </c>
    </row>
    <row r="33" spans="1:14" x14ac:dyDescent="0.3">
      <c r="A33" s="409">
        <v>28</v>
      </c>
      <c r="B33" s="409"/>
      <c r="C33" s="409">
        <v>12000</v>
      </c>
      <c r="D33" s="413">
        <v>11000</v>
      </c>
      <c r="E33" s="409">
        <v>12000</v>
      </c>
      <c r="F33" s="409"/>
      <c r="G33" s="409" t="s">
        <v>0</v>
      </c>
      <c r="H33" s="409"/>
      <c r="I33" s="409"/>
      <c r="J33" s="409"/>
      <c r="K33" s="409"/>
      <c r="L33" s="409" t="s">
        <v>0</v>
      </c>
      <c r="M33" s="409"/>
    </row>
    <row r="34" spans="1:14" x14ac:dyDescent="0.3">
      <c r="A34" s="409">
        <v>29</v>
      </c>
      <c r="B34" s="409"/>
      <c r="C34" s="409" t="s">
        <v>0</v>
      </c>
      <c r="D34" s="413">
        <v>10000</v>
      </c>
      <c r="E34" s="409">
        <v>12000</v>
      </c>
      <c r="F34" s="409"/>
      <c r="G34" s="409"/>
      <c r="H34" s="409"/>
      <c r="I34" s="409" t="s">
        <v>0</v>
      </c>
      <c r="J34" s="409"/>
      <c r="K34" s="409"/>
      <c r="L34" s="409" t="s">
        <v>0</v>
      </c>
      <c r="M34" s="409"/>
    </row>
    <row r="35" spans="1:14" x14ac:dyDescent="0.3">
      <c r="A35" s="409">
        <v>30</v>
      </c>
      <c r="B35" s="409"/>
      <c r="C35" s="414"/>
      <c r="D35" s="409">
        <v>10000</v>
      </c>
      <c r="E35" s="409"/>
      <c r="F35" s="409" t="s">
        <v>0</v>
      </c>
      <c r="G35" s="409"/>
      <c r="H35" s="409">
        <v>6000</v>
      </c>
      <c r="I35" s="409" t="s">
        <v>0</v>
      </c>
      <c r="J35" s="409"/>
      <c r="K35" s="409"/>
      <c r="L35" s="409"/>
      <c r="M35" s="409"/>
    </row>
    <row r="36" spans="1:14" x14ac:dyDescent="0.3">
      <c r="A36" s="409">
        <v>31</v>
      </c>
      <c r="B36" s="409"/>
      <c r="C36" s="414"/>
      <c r="D36" s="409">
        <v>11780</v>
      </c>
      <c r="E36" s="414"/>
      <c r="F36" s="409" t="s">
        <v>0</v>
      </c>
      <c r="G36" s="409"/>
      <c r="H36" s="409">
        <v>6000</v>
      </c>
      <c r="I36" s="409"/>
      <c r="J36" s="414"/>
      <c r="K36" s="409" t="s">
        <v>0</v>
      </c>
      <c r="L36" s="414"/>
      <c r="M36" s="409"/>
      <c r="N36" s="408" t="s">
        <v>26</v>
      </c>
    </row>
    <row r="37" spans="1:14" x14ac:dyDescent="0.3">
      <c r="A37" s="409" t="s">
        <v>19</v>
      </c>
      <c r="B37" s="409">
        <f>SUM(B6:B36)</f>
        <v>6000</v>
      </c>
      <c r="C37" s="409">
        <f t="shared" ref="C37:M37" si="0">SUM(C6:C36)</f>
        <v>66000</v>
      </c>
      <c r="D37" s="409">
        <f t="shared" si="0"/>
        <v>209230</v>
      </c>
      <c r="E37" s="409">
        <f t="shared" si="0"/>
        <v>205600</v>
      </c>
      <c r="F37" s="409">
        <f t="shared" si="0"/>
        <v>54000</v>
      </c>
      <c r="G37" s="409">
        <f t="shared" si="0"/>
        <v>16500</v>
      </c>
      <c r="H37" s="409">
        <f t="shared" si="0"/>
        <v>16000</v>
      </c>
      <c r="I37" s="409">
        <f t="shared" si="0"/>
        <v>1000</v>
      </c>
      <c r="J37" s="409">
        <f t="shared" si="0"/>
        <v>6000</v>
      </c>
      <c r="K37" s="409">
        <f t="shared" si="0"/>
        <v>3000</v>
      </c>
      <c r="L37" s="409">
        <f t="shared" si="0"/>
        <v>0</v>
      </c>
      <c r="M37" s="409">
        <f t="shared" si="0"/>
        <v>18000</v>
      </c>
      <c r="N37" s="409">
        <f>SUM(B37:M37)</f>
        <v>601330</v>
      </c>
    </row>
    <row r="38" spans="1:14" x14ac:dyDescent="0.3">
      <c r="A38" s="408" t="s">
        <v>25</v>
      </c>
      <c r="B38" s="408">
        <f>+B37/1000</f>
        <v>6</v>
      </c>
      <c r="C38" s="408">
        <f t="shared" ref="C38:N38" si="1">+C37/1000</f>
        <v>66</v>
      </c>
      <c r="D38" s="408">
        <f t="shared" si="1"/>
        <v>209.23</v>
      </c>
      <c r="E38" s="408">
        <f t="shared" si="1"/>
        <v>205.6</v>
      </c>
      <c r="F38" s="408">
        <f t="shared" si="1"/>
        <v>54</v>
      </c>
      <c r="G38" s="408">
        <f t="shared" si="1"/>
        <v>16.5</v>
      </c>
      <c r="H38" s="408">
        <f t="shared" si="1"/>
        <v>16</v>
      </c>
      <c r="I38" s="408">
        <f t="shared" si="1"/>
        <v>1</v>
      </c>
      <c r="J38" s="408">
        <f t="shared" si="1"/>
        <v>6</v>
      </c>
      <c r="K38" s="408">
        <f t="shared" si="1"/>
        <v>3</v>
      </c>
      <c r="L38" s="408">
        <f t="shared" si="1"/>
        <v>0</v>
      </c>
      <c r="M38" s="408">
        <f t="shared" si="1"/>
        <v>18</v>
      </c>
      <c r="N38" s="408">
        <f t="shared" si="1"/>
        <v>601.33000000000004</v>
      </c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A0EE-0C22-451D-B769-6C48E0136081}">
  <dimension ref="A1:N38"/>
  <sheetViews>
    <sheetView showGridLines="0" zoomScale="80" zoomScaleNormal="80" workbookViewId="0">
      <pane ySplit="5" topLeftCell="A24" activePane="bottomLeft" state="frozen"/>
      <selection pane="bottomLeft" activeCell="D43" sqref="D43"/>
    </sheetView>
  </sheetViews>
  <sheetFormatPr baseColWidth="10" defaultRowHeight="14.5" x14ac:dyDescent="0.3"/>
  <cols>
    <col min="1" max="1" width="27.69921875" style="402" customWidth="1"/>
    <col min="2" max="13" width="11.19921875" style="402"/>
    <col min="14" max="14" width="8.19921875" style="402" bestFit="1" customWidth="1"/>
    <col min="15" max="16384" width="11.19921875" style="402"/>
  </cols>
  <sheetData>
    <row r="1" spans="1:13" x14ac:dyDescent="0.3">
      <c r="A1" s="402" t="s">
        <v>0</v>
      </c>
    </row>
    <row r="2" spans="1:13" ht="17" x14ac:dyDescent="0.3">
      <c r="A2" s="420" t="s">
        <v>23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3">
      <c r="A4" s="401"/>
      <c r="B4" s="401" t="s">
        <v>1</v>
      </c>
      <c r="C4" s="401" t="s">
        <v>2</v>
      </c>
      <c r="D4" s="401" t="s">
        <v>3</v>
      </c>
      <c r="E4" s="401" t="s">
        <v>4</v>
      </c>
      <c r="F4" s="401" t="s">
        <v>5</v>
      </c>
      <c r="G4" s="401" t="s">
        <v>6</v>
      </c>
      <c r="H4" s="401" t="s">
        <v>7</v>
      </c>
      <c r="I4" s="401" t="s">
        <v>8</v>
      </c>
      <c r="J4" s="401" t="s">
        <v>9</v>
      </c>
      <c r="K4" s="401" t="s">
        <v>10</v>
      </c>
      <c r="L4" s="401" t="s">
        <v>11</v>
      </c>
      <c r="M4" s="401" t="s">
        <v>18</v>
      </c>
    </row>
    <row r="5" spans="1:13" x14ac:dyDescent="0.3">
      <c r="A5" s="401" t="s">
        <v>14</v>
      </c>
      <c r="B5" s="401" t="s">
        <v>15</v>
      </c>
      <c r="C5" s="401" t="s">
        <v>15</v>
      </c>
      <c r="D5" s="401" t="s">
        <v>15</v>
      </c>
      <c r="E5" s="401" t="s">
        <v>15</v>
      </c>
      <c r="F5" s="401" t="s">
        <v>13</v>
      </c>
      <c r="G5" s="401" t="s">
        <v>13</v>
      </c>
      <c r="H5" s="401" t="s">
        <v>13</v>
      </c>
      <c r="I5" s="401" t="s">
        <v>13</v>
      </c>
      <c r="J5" s="401" t="s">
        <v>13</v>
      </c>
      <c r="K5" s="401" t="s">
        <v>13</v>
      </c>
      <c r="L5" s="401" t="s">
        <v>13</v>
      </c>
      <c r="M5" s="401" t="s">
        <v>13</v>
      </c>
    </row>
    <row r="6" spans="1:13" x14ac:dyDescent="0.3">
      <c r="A6" s="401">
        <v>1</v>
      </c>
      <c r="B6" s="403"/>
      <c r="C6" s="403"/>
      <c r="D6" s="403"/>
      <c r="E6" s="403"/>
      <c r="F6" s="403" t="s">
        <v>0</v>
      </c>
      <c r="G6" s="403">
        <v>3000</v>
      </c>
      <c r="H6" s="403"/>
      <c r="I6" s="403" t="s">
        <v>0</v>
      </c>
      <c r="J6" s="403"/>
      <c r="K6" s="403"/>
      <c r="L6" s="404"/>
      <c r="M6" s="403"/>
    </row>
    <row r="7" spans="1:13" x14ac:dyDescent="0.3">
      <c r="A7" s="401">
        <v>2</v>
      </c>
      <c r="B7" s="403" t="s">
        <v>0</v>
      </c>
      <c r="C7" s="403"/>
      <c r="D7" s="403"/>
      <c r="E7" s="403"/>
      <c r="F7" s="403" t="s">
        <v>0</v>
      </c>
      <c r="G7" s="403">
        <v>6000</v>
      </c>
      <c r="H7" s="403"/>
      <c r="I7" s="403"/>
      <c r="J7" s="403"/>
      <c r="K7" s="403" t="s">
        <v>0</v>
      </c>
      <c r="L7" s="403"/>
      <c r="M7" s="403"/>
    </row>
    <row r="8" spans="1:13" x14ac:dyDescent="0.3">
      <c r="A8" s="401">
        <v>3</v>
      </c>
      <c r="B8" s="403" t="s">
        <v>0</v>
      </c>
      <c r="C8" s="403"/>
      <c r="D8" s="403"/>
      <c r="E8" s="403" t="s">
        <v>0</v>
      </c>
      <c r="F8" s="403">
        <v>6000</v>
      </c>
      <c r="G8" s="403">
        <v>6000</v>
      </c>
      <c r="H8" s="403" t="s">
        <v>0</v>
      </c>
      <c r="I8" s="403"/>
      <c r="J8" s="403"/>
      <c r="K8" s="403" t="s">
        <v>0</v>
      </c>
      <c r="L8" s="403"/>
      <c r="M8" s="403"/>
    </row>
    <row r="9" spans="1:13" x14ac:dyDescent="0.3">
      <c r="A9" s="401">
        <v>4</v>
      </c>
      <c r="B9" s="403"/>
      <c r="C9" s="403"/>
      <c r="D9" s="403"/>
      <c r="E9" s="403" t="s">
        <v>0</v>
      </c>
      <c r="F9" s="403">
        <v>6000</v>
      </c>
      <c r="G9" s="403">
        <v>6000</v>
      </c>
      <c r="H9" s="403" t="s">
        <v>0</v>
      </c>
      <c r="I9" s="403"/>
      <c r="J9" s="403" t="s">
        <v>0</v>
      </c>
      <c r="K9" s="403"/>
      <c r="L9" s="403"/>
      <c r="M9" s="403" t="s">
        <v>0</v>
      </c>
    </row>
    <row r="10" spans="1:13" x14ac:dyDescent="0.3">
      <c r="A10" s="401">
        <v>5</v>
      </c>
      <c r="B10" s="403"/>
      <c r="C10" s="403"/>
      <c r="D10" s="403"/>
      <c r="E10" s="403">
        <v>12000</v>
      </c>
      <c r="F10" s="403">
        <v>5200</v>
      </c>
      <c r="G10" s="403" t="s">
        <v>0</v>
      </c>
      <c r="H10" s="403"/>
      <c r="I10" s="403"/>
      <c r="J10" s="403" t="s">
        <v>0</v>
      </c>
      <c r="K10" s="403">
        <v>12000</v>
      </c>
      <c r="L10" s="403"/>
      <c r="M10" s="403" t="s">
        <v>0</v>
      </c>
    </row>
    <row r="11" spans="1:13" x14ac:dyDescent="0.3">
      <c r="A11" s="401">
        <v>6</v>
      </c>
      <c r="B11" s="403"/>
      <c r="C11" s="403" t="s">
        <v>0</v>
      </c>
      <c r="D11" s="403" t="s">
        <v>0</v>
      </c>
      <c r="E11" s="403">
        <v>12000</v>
      </c>
      <c r="F11" s="403">
        <v>10400</v>
      </c>
      <c r="G11" s="403" t="s">
        <v>0</v>
      </c>
      <c r="H11" s="403">
        <v>500</v>
      </c>
      <c r="I11" s="403"/>
      <c r="J11" s="403"/>
      <c r="K11" s="403">
        <v>12000</v>
      </c>
      <c r="L11" s="403" t="s">
        <v>0</v>
      </c>
      <c r="M11" s="403"/>
    </row>
    <row r="12" spans="1:13" x14ac:dyDescent="0.3">
      <c r="A12" s="401">
        <v>7</v>
      </c>
      <c r="B12" s="403"/>
      <c r="C12" s="403" t="s">
        <v>0</v>
      </c>
      <c r="D12" s="403" t="s">
        <v>0</v>
      </c>
      <c r="E12" s="403">
        <v>12000</v>
      </c>
      <c r="F12" s="403">
        <v>10400</v>
      </c>
      <c r="G12" s="403">
        <v>3000</v>
      </c>
      <c r="H12" s="403">
        <v>500</v>
      </c>
      <c r="I12" s="403" t="s">
        <v>0</v>
      </c>
      <c r="J12" s="403"/>
      <c r="K12" s="403">
        <v>12000</v>
      </c>
      <c r="L12" s="403" t="s">
        <v>0</v>
      </c>
      <c r="M12" s="403"/>
    </row>
    <row r="13" spans="1:13" x14ac:dyDescent="0.3">
      <c r="A13" s="401">
        <v>8</v>
      </c>
      <c r="B13" s="403"/>
      <c r="C13" s="403"/>
      <c r="D13" s="403"/>
      <c r="E13" s="403">
        <v>12000</v>
      </c>
      <c r="F13" s="403" t="s">
        <v>0</v>
      </c>
      <c r="G13" s="403">
        <v>3000</v>
      </c>
      <c r="H13" s="403">
        <v>500</v>
      </c>
      <c r="I13" s="403" t="s">
        <v>0</v>
      </c>
      <c r="J13" s="403"/>
      <c r="K13" s="403"/>
      <c r="L13" s="403"/>
      <c r="M13" s="403"/>
    </row>
    <row r="14" spans="1:13" x14ac:dyDescent="0.3">
      <c r="A14" s="401">
        <v>9</v>
      </c>
      <c r="B14" s="403" t="s">
        <v>0</v>
      </c>
      <c r="C14" s="403"/>
      <c r="D14" s="403"/>
      <c r="E14" s="403">
        <v>12000</v>
      </c>
      <c r="F14" s="403" t="s">
        <v>0</v>
      </c>
      <c r="G14" s="403">
        <v>700</v>
      </c>
      <c r="H14" s="403"/>
      <c r="I14" s="403"/>
      <c r="J14" s="403"/>
      <c r="K14" s="403" t="s">
        <v>0</v>
      </c>
      <c r="L14" s="403">
        <v>500</v>
      </c>
      <c r="M14" s="403"/>
    </row>
    <row r="15" spans="1:13" x14ac:dyDescent="0.3">
      <c r="A15" s="401">
        <v>10</v>
      </c>
      <c r="B15" s="403" t="s">
        <v>0</v>
      </c>
      <c r="C15" s="403"/>
      <c r="D15" s="403"/>
      <c r="E15" s="403" t="s">
        <v>0</v>
      </c>
      <c r="F15" s="403">
        <v>3200</v>
      </c>
      <c r="G15" s="403">
        <v>500</v>
      </c>
      <c r="H15" s="403" t="s">
        <v>0</v>
      </c>
      <c r="I15" s="403"/>
      <c r="J15" s="403"/>
      <c r="K15" s="403" t="s">
        <v>0</v>
      </c>
      <c r="L15" s="403">
        <v>500</v>
      </c>
      <c r="M15" s="403"/>
    </row>
    <row r="16" spans="1:13" x14ac:dyDescent="0.3">
      <c r="A16" s="401">
        <v>11</v>
      </c>
      <c r="B16" s="403"/>
      <c r="C16" s="403"/>
      <c r="D16" s="403"/>
      <c r="E16" s="403" t="s">
        <v>0</v>
      </c>
      <c r="F16" s="403">
        <v>3100</v>
      </c>
      <c r="G16" s="403"/>
      <c r="H16" s="403" t="s">
        <v>0</v>
      </c>
      <c r="I16" s="403">
        <v>500</v>
      </c>
      <c r="J16" s="403" t="s">
        <v>0</v>
      </c>
      <c r="K16" s="403"/>
      <c r="L16" s="403">
        <v>500</v>
      </c>
      <c r="M16" s="403" t="s">
        <v>0</v>
      </c>
    </row>
    <row r="17" spans="1:13" x14ac:dyDescent="0.3">
      <c r="A17" s="401">
        <v>12</v>
      </c>
      <c r="B17" s="403"/>
      <c r="C17" s="403" t="s">
        <v>0</v>
      </c>
      <c r="D17" s="403" t="s">
        <v>0</v>
      </c>
      <c r="E17" s="403">
        <v>6000</v>
      </c>
      <c r="F17" s="403">
        <v>20000</v>
      </c>
      <c r="G17" s="403" t="s">
        <v>0</v>
      </c>
      <c r="H17" s="403"/>
      <c r="I17" s="403">
        <v>500</v>
      </c>
      <c r="J17" s="403" t="s">
        <v>0</v>
      </c>
      <c r="K17" s="403"/>
      <c r="L17" s="403"/>
      <c r="M17" s="403" t="s">
        <v>0</v>
      </c>
    </row>
    <row r="18" spans="1:13" x14ac:dyDescent="0.3">
      <c r="A18" s="401">
        <v>13</v>
      </c>
      <c r="B18" s="403"/>
      <c r="C18" s="403" t="s">
        <v>0</v>
      </c>
      <c r="D18" s="403" t="s">
        <v>0</v>
      </c>
      <c r="E18" s="403">
        <v>6000</v>
      </c>
      <c r="F18" s="403">
        <v>10000</v>
      </c>
      <c r="G18" s="403" t="s">
        <v>0</v>
      </c>
      <c r="H18" s="403"/>
      <c r="I18" s="403">
        <v>500</v>
      </c>
      <c r="J18" s="403"/>
      <c r="K18" s="403"/>
      <c r="L18" s="403" t="s">
        <v>0</v>
      </c>
      <c r="M18" s="403">
        <v>3000</v>
      </c>
    </row>
    <row r="19" spans="1:13" x14ac:dyDescent="0.3">
      <c r="A19" s="401">
        <v>14</v>
      </c>
      <c r="B19" s="403"/>
      <c r="C19" s="403"/>
      <c r="D19" s="403"/>
      <c r="E19" s="403">
        <v>6000</v>
      </c>
      <c r="F19" s="403">
        <v>13000</v>
      </c>
      <c r="G19" s="403"/>
      <c r="H19" s="403"/>
      <c r="I19" s="403" t="s">
        <v>0</v>
      </c>
      <c r="J19" s="403"/>
      <c r="K19" s="403"/>
      <c r="L19" s="403" t="s">
        <v>0</v>
      </c>
      <c r="M19" s="403">
        <v>3000</v>
      </c>
    </row>
    <row r="20" spans="1:13" x14ac:dyDescent="0.3">
      <c r="A20" s="401">
        <v>15</v>
      </c>
      <c r="B20" s="403"/>
      <c r="C20" s="403"/>
      <c r="D20" s="403"/>
      <c r="E20" s="403">
        <v>6000</v>
      </c>
      <c r="F20" s="403" t="s">
        <v>0</v>
      </c>
      <c r="G20" s="403">
        <v>500</v>
      </c>
      <c r="H20" s="403"/>
      <c r="I20" s="403" t="s">
        <v>0</v>
      </c>
      <c r="J20" s="403"/>
      <c r="K20" s="403"/>
      <c r="L20" s="403"/>
      <c r="M20" s="403">
        <v>3000</v>
      </c>
    </row>
    <row r="21" spans="1:13" x14ac:dyDescent="0.3">
      <c r="A21" s="401">
        <v>16</v>
      </c>
      <c r="B21" s="403" t="s">
        <v>0</v>
      </c>
      <c r="C21" s="403"/>
      <c r="D21" s="403"/>
      <c r="E21" s="403">
        <v>6000</v>
      </c>
      <c r="F21" s="403" t="s">
        <v>0</v>
      </c>
      <c r="G21" s="403"/>
      <c r="H21" s="403"/>
      <c r="I21" s="403"/>
      <c r="J21" s="403"/>
      <c r="K21" s="403" t="s">
        <v>0</v>
      </c>
      <c r="L21" s="403"/>
      <c r="M21" s="403"/>
    </row>
    <row r="22" spans="1:13" x14ac:dyDescent="0.3">
      <c r="A22" s="401">
        <v>17</v>
      </c>
      <c r="B22" s="403" t="s">
        <v>0</v>
      </c>
      <c r="C22" s="403"/>
      <c r="D22" s="403"/>
      <c r="E22" s="403" t="s">
        <v>0</v>
      </c>
      <c r="F22" s="403">
        <v>2000</v>
      </c>
      <c r="G22" s="403">
        <v>500</v>
      </c>
      <c r="H22" s="403" t="s">
        <v>0</v>
      </c>
      <c r="I22" s="403"/>
      <c r="J22" s="404"/>
      <c r="K22" s="403" t="s">
        <v>0</v>
      </c>
      <c r="L22" s="403"/>
      <c r="M22" s="403"/>
    </row>
    <row r="23" spans="1:13" x14ac:dyDescent="0.3">
      <c r="A23" s="401">
        <v>18</v>
      </c>
      <c r="B23" s="403"/>
      <c r="C23" s="403"/>
      <c r="D23" s="403"/>
      <c r="E23" s="403" t="s">
        <v>0</v>
      </c>
      <c r="F23" s="403">
        <v>2000</v>
      </c>
      <c r="G23" s="403"/>
      <c r="H23" s="403" t="s">
        <v>0</v>
      </c>
      <c r="I23" s="403"/>
      <c r="J23" s="404" t="s">
        <v>0</v>
      </c>
      <c r="K23" s="403"/>
      <c r="L23" s="403"/>
      <c r="M23" s="403" t="s">
        <v>0</v>
      </c>
    </row>
    <row r="24" spans="1:13" x14ac:dyDescent="0.3">
      <c r="A24" s="401">
        <v>19</v>
      </c>
      <c r="B24" s="403"/>
      <c r="C24" s="403"/>
      <c r="D24" s="403"/>
      <c r="E24" s="403">
        <v>6000</v>
      </c>
      <c r="F24" s="403">
        <v>3000</v>
      </c>
      <c r="G24" s="403" t="s">
        <v>0</v>
      </c>
      <c r="H24" s="403"/>
      <c r="I24" s="403"/>
      <c r="J24" s="404" t="s">
        <v>0</v>
      </c>
      <c r="K24" s="403"/>
      <c r="L24" s="403"/>
      <c r="M24" s="403" t="s">
        <v>0</v>
      </c>
    </row>
    <row r="25" spans="1:13" x14ac:dyDescent="0.3">
      <c r="A25" s="401">
        <v>20</v>
      </c>
      <c r="B25" s="403"/>
      <c r="C25" s="403" t="s">
        <v>0</v>
      </c>
      <c r="D25" s="403" t="s">
        <v>0</v>
      </c>
      <c r="E25" s="403">
        <v>6000</v>
      </c>
      <c r="F25" s="403">
        <v>3000</v>
      </c>
      <c r="G25" s="403" t="s">
        <v>0</v>
      </c>
      <c r="H25" s="403"/>
      <c r="I25" s="403"/>
      <c r="J25" s="403"/>
      <c r="K25" s="403"/>
      <c r="L25" s="403" t="s">
        <v>0</v>
      </c>
      <c r="M25" s="403"/>
    </row>
    <row r="26" spans="1:13" x14ac:dyDescent="0.3">
      <c r="A26" s="401">
        <v>21</v>
      </c>
      <c r="B26" s="403"/>
      <c r="C26" s="403" t="s">
        <v>0</v>
      </c>
      <c r="D26" s="403" t="s">
        <v>0</v>
      </c>
      <c r="E26" s="403">
        <v>6000</v>
      </c>
      <c r="F26" s="403">
        <v>3000</v>
      </c>
      <c r="G26" s="404"/>
      <c r="H26" s="403"/>
      <c r="I26" s="403" t="s">
        <v>0</v>
      </c>
      <c r="J26" s="403">
        <v>500</v>
      </c>
      <c r="K26" s="403"/>
      <c r="L26" s="403" t="s">
        <v>0</v>
      </c>
      <c r="M26" s="403"/>
    </row>
    <row r="27" spans="1:13" x14ac:dyDescent="0.3">
      <c r="A27" s="401">
        <v>22</v>
      </c>
      <c r="B27" s="403"/>
      <c r="C27" s="403"/>
      <c r="D27" s="403"/>
      <c r="E27" s="403">
        <v>6000</v>
      </c>
      <c r="F27" s="403" t="s">
        <v>0</v>
      </c>
      <c r="G27" s="403"/>
      <c r="H27" s="403"/>
      <c r="I27" s="403" t="s">
        <v>0</v>
      </c>
      <c r="J27" s="403">
        <v>500</v>
      </c>
      <c r="K27" s="403"/>
      <c r="L27" s="403"/>
      <c r="M27" s="403"/>
    </row>
    <row r="28" spans="1:13" x14ac:dyDescent="0.3">
      <c r="A28" s="401">
        <v>23</v>
      </c>
      <c r="B28" s="403" t="s">
        <v>0</v>
      </c>
      <c r="C28" s="403"/>
      <c r="D28" s="403"/>
      <c r="E28" s="403">
        <v>7700</v>
      </c>
      <c r="F28" s="403" t="s">
        <v>0</v>
      </c>
      <c r="G28" s="403"/>
      <c r="H28" s="403"/>
      <c r="I28" s="403"/>
      <c r="J28" s="403">
        <v>500</v>
      </c>
      <c r="K28" s="403" t="s">
        <v>0</v>
      </c>
      <c r="L28" s="403"/>
      <c r="M28" s="403"/>
    </row>
    <row r="29" spans="1:13" x14ac:dyDescent="0.3">
      <c r="A29" s="401">
        <v>24</v>
      </c>
      <c r="B29" s="403" t="s">
        <v>0</v>
      </c>
      <c r="C29" s="403"/>
      <c r="D29" s="403"/>
      <c r="E29" s="403" t="s">
        <v>0</v>
      </c>
      <c r="F29" s="403">
        <v>6000</v>
      </c>
      <c r="G29" s="403"/>
      <c r="H29" s="403" t="s">
        <v>0</v>
      </c>
      <c r="I29" s="403"/>
      <c r="J29" s="403"/>
      <c r="K29" s="403" t="s">
        <v>0</v>
      </c>
      <c r="L29" s="403"/>
      <c r="M29" s="404"/>
    </row>
    <row r="30" spans="1:13" x14ac:dyDescent="0.3">
      <c r="A30" s="401">
        <v>25</v>
      </c>
      <c r="B30" s="403">
        <v>6000</v>
      </c>
      <c r="C30" s="403"/>
      <c r="D30" s="403"/>
      <c r="E30" s="403" t="s">
        <v>0</v>
      </c>
      <c r="F30" s="403">
        <v>6000</v>
      </c>
      <c r="G30" s="403"/>
      <c r="H30" s="403" t="s">
        <v>0</v>
      </c>
      <c r="I30" s="403"/>
      <c r="J30" s="403" t="s">
        <v>0</v>
      </c>
      <c r="K30" s="403"/>
      <c r="L30" s="403"/>
      <c r="M30" s="404" t="s">
        <v>0</v>
      </c>
    </row>
    <row r="31" spans="1:13" x14ac:dyDescent="0.3">
      <c r="A31" s="401">
        <v>26</v>
      </c>
      <c r="B31" s="403">
        <v>6000</v>
      </c>
      <c r="C31" s="403"/>
      <c r="D31" s="403"/>
      <c r="E31" s="403">
        <v>7100</v>
      </c>
      <c r="F31" s="403">
        <v>12000</v>
      </c>
      <c r="G31" s="403" t="s">
        <v>0</v>
      </c>
      <c r="H31" s="403"/>
      <c r="I31" s="403"/>
      <c r="J31" s="403" t="s">
        <v>0</v>
      </c>
      <c r="K31" s="403"/>
      <c r="L31" s="403"/>
      <c r="M31" s="403" t="s">
        <v>0</v>
      </c>
    </row>
    <row r="32" spans="1:13" x14ac:dyDescent="0.3">
      <c r="A32" s="401">
        <v>27</v>
      </c>
      <c r="B32" s="403">
        <v>6000</v>
      </c>
      <c r="C32" s="403" t="s">
        <v>0</v>
      </c>
      <c r="D32" s="403" t="s">
        <v>0</v>
      </c>
      <c r="E32" s="403">
        <v>5100</v>
      </c>
      <c r="F32" s="403">
        <v>12000</v>
      </c>
      <c r="G32" s="403" t="s">
        <v>0</v>
      </c>
      <c r="H32" s="403"/>
      <c r="I32" s="403"/>
      <c r="J32" s="403"/>
      <c r="K32" s="403"/>
      <c r="L32" s="403" t="s">
        <v>0</v>
      </c>
      <c r="M32" s="403"/>
    </row>
    <row r="33" spans="1:14" x14ac:dyDescent="0.3">
      <c r="A33" s="401">
        <v>28</v>
      </c>
      <c r="B33" s="403">
        <v>6000</v>
      </c>
      <c r="C33" s="403" t="s">
        <v>0</v>
      </c>
      <c r="D33" s="403" t="s">
        <v>0</v>
      </c>
      <c r="E33" s="403">
        <v>3000</v>
      </c>
      <c r="F33" s="403">
        <v>6000</v>
      </c>
      <c r="G33" s="403"/>
      <c r="H33" s="403"/>
      <c r="I33" s="403" t="s">
        <v>0</v>
      </c>
      <c r="J33" s="403"/>
      <c r="K33" s="403"/>
      <c r="L33" s="403" t="s">
        <v>0</v>
      </c>
      <c r="M33" s="403"/>
    </row>
    <row r="34" spans="1:14" x14ac:dyDescent="0.3">
      <c r="A34" s="401">
        <v>29</v>
      </c>
      <c r="B34" s="403"/>
      <c r="C34" s="411"/>
      <c r="D34" s="403"/>
      <c r="E34" s="403">
        <v>3000</v>
      </c>
      <c r="F34" s="403" t="s">
        <v>0</v>
      </c>
      <c r="G34" s="403"/>
      <c r="H34" s="403"/>
      <c r="I34" s="403" t="s">
        <v>0</v>
      </c>
      <c r="J34" s="403"/>
      <c r="K34" s="403"/>
      <c r="L34" s="403"/>
      <c r="M34" s="403"/>
    </row>
    <row r="35" spans="1:14" x14ac:dyDescent="0.3">
      <c r="A35" s="401">
        <v>30</v>
      </c>
      <c r="B35" s="403" t="s">
        <v>0</v>
      </c>
      <c r="C35" s="411"/>
      <c r="D35" s="403"/>
      <c r="E35" s="403">
        <v>4700</v>
      </c>
      <c r="F35" s="403" t="s">
        <v>0</v>
      </c>
      <c r="G35" s="403"/>
      <c r="H35" s="403"/>
      <c r="I35" s="403"/>
      <c r="J35" s="403"/>
      <c r="K35" s="403" t="s">
        <v>0</v>
      </c>
      <c r="L35" s="403"/>
      <c r="M35" s="403"/>
    </row>
    <row r="36" spans="1:14" x14ac:dyDescent="0.3">
      <c r="A36" s="401">
        <v>31</v>
      </c>
      <c r="B36" s="403" t="s">
        <v>0</v>
      </c>
      <c r="C36" s="411"/>
      <c r="D36" s="403"/>
      <c r="E36" s="411"/>
      <c r="F36" s="403"/>
      <c r="G36" s="411"/>
      <c r="H36" s="403" t="s">
        <v>0</v>
      </c>
      <c r="I36" s="403"/>
      <c r="J36" s="411"/>
      <c r="K36" s="403" t="s">
        <v>0</v>
      </c>
      <c r="L36" s="411"/>
      <c r="M36" s="403"/>
      <c r="N36" s="401" t="s">
        <v>27</v>
      </c>
    </row>
    <row r="37" spans="1:14" x14ac:dyDescent="0.3">
      <c r="A37" s="401" t="s">
        <v>19</v>
      </c>
      <c r="B37" s="403">
        <f>SUM(B6:B36)</f>
        <v>24000</v>
      </c>
      <c r="C37" s="403">
        <f t="shared" ref="C37:M37" si="0">SUM(C6:C36)</f>
        <v>0</v>
      </c>
      <c r="D37" s="403">
        <f t="shared" si="0"/>
        <v>0</v>
      </c>
      <c r="E37" s="403">
        <f t="shared" si="0"/>
        <v>144600</v>
      </c>
      <c r="F37" s="403">
        <f t="shared" si="0"/>
        <v>142300</v>
      </c>
      <c r="G37" s="403">
        <f t="shared" si="0"/>
        <v>29200</v>
      </c>
      <c r="H37" s="403">
        <f t="shared" si="0"/>
        <v>1500</v>
      </c>
      <c r="I37" s="403">
        <f t="shared" si="0"/>
        <v>1500</v>
      </c>
      <c r="J37" s="403">
        <f t="shared" si="0"/>
        <v>1500</v>
      </c>
      <c r="K37" s="403">
        <f t="shared" si="0"/>
        <v>36000</v>
      </c>
      <c r="L37" s="403">
        <f t="shared" si="0"/>
        <v>1500</v>
      </c>
      <c r="M37" s="403">
        <f t="shared" si="0"/>
        <v>9000</v>
      </c>
      <c r="N37" s="403">
        <f>SUM(B37:M37)</f>
        <v>391100</v>
      </c>
    </row>
    <row r="38" spans="1:14" ht="16.5" x14ac:dyDescent="0.3">
      <c r="A38" s="401" t="s">
        <v>21</v>
      </c>
      <c r="B38" s="401">
        <f>+B37/1000</f>
        <v>24</v>
      </c>
      <c r="C38" s="401">
        <f t="shared" ref="C38:N38" si="1">+C37/1000</f>
        <v>0</v>
      </c>
      <c r="D38" s="401">
        <f t="shared" si="1"/>
        <v>0</v>
      </c>
      <c r="E38" s="401">
        <f t="shared" si="1"/>
        <v>144.6</v>
      </c>
      <c r="F38" s="401">
        <f t="shared" si="1"/>
        <v>142.30000000000001</v>
      </c>
      <c r="G38" s="401">
        <f t="shared" si="1"/>
        <v>29.2</v>
      </c>
      <c r="H38" s="401">
        <f t="shared" si="1"/>
        <v>1.5</v>
      </c>
      <c r="I38" s="401">
        <f t="shared" si="1"/>
        <v>1.5</v>
      </c>
      <c r="J38" s="401">
        <f t="shared" si="1"/>
        <v>1.5</v>
      </c>
      <c r="K38" s="401">
        <f t="shared" si="1"/>
        <v>36</v>
      </c>
      <c r="L38" s="401">
        <f t="shared" si="1"/>
        <v>1.5</v>
      </c>
      <c r="M38" s="401">
        <f t="shared" si="1"/>
        <v>9</v>
      </c>
      <c r="N38" s="401">
        <f t="shared" si="1"/>
        <v>391.1</v>
      </c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FCC3B-AABA-49EF-A2D2-95EB2C0EC9F5}">
  <dimension ref="A1:N38"/>
  <sheetViews>
    <sheetView showGridLines="0" tabSelected="1" zoomScale="70" zoomScaleNormal="70" workbookViewId="0">
      <pane ySplit="4" topLeftCell="A5" activePane="bottomLeft" state="frozen"/>
      <selection pane="bottomLeft" activeCell="J38" sqref="J38"/>
    </sheetView>
  </sheetViews>
  <sheetFormatPr baseColWidth="10" defaultRowHeight="14.5" x14ac:dyDescent="0.3"/>
  <cols>
    <col min="1" max="1" width="24.8984375" style="402" customWidth="1"/>
    <col min="2" max="13" width="11.19921875" style="402"/>
    <col min="14" max="14" width="8.19921875" style="402" bestFit="1" customWidth="1"/>
    <col min="15" max="16384" width="11.19921875" style="402"/>
  </cols>
  <sheetData>
    <row r="1" spans="1:13" x14ac:dyDescent="0.3">
      <c r="A1" s="402" t="s">
        <v>0</v>
      </c>
    </row>
    <row r="2" spans="1:13" ht="29" customHeight="1" x14ac:dyDescent="0.3">
      <c r="A2" s="420" t="s">
        <v>20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3">
      <c r="A4" s="401"/>
      <c r="B4" s="401" t="s">
        <v>1</v>
      </c>
      <c r="C4" s="401" t="s">
        <v>2</v>
      </c>
      <c r="D4" s="401" t="s">
        <v>3</v>
      </c>
      <c r="E4" s="401" t="s">
        <v>4</v>
      </c>
      <c r="F4" s="401" t="s">
        <v>5</v>
      </c>
      <c r="G4" s="401" t="s">
        <v>6</v>
      </c>
      <c r="H4" s="401" t="s">
        <v>7</v>
      </c>
      <c r="I4" s="401" t="s">
        <v>8</v>
      </c>
      <c r="J4" s="401" t="s">
        <v>9</v>
      </c>
      <c r="K4" s="401" t="s">
        <v>10</v>
      </c>
      <c r="L4" s="401" t="s">
        <v>11</v>
      </c>
      <c r="M4" s="401" t="s">
        <v>18</v>
      </c>
    </row>
    <row r="5" spans="1:13" x14ac:dyDescent="0.3">
      <c r="A5" s="401" t="s">
        <v>14</v>
      </c>
      <c r="B5" s="401" t="s">
        <v>15</v>
      </c>
      <c r="C5" s="401" t="s">
        <v>15</v>
      </c>
      <c r="D5" s="401" t="s">
        <v>15</v>
      </c>
      <c r="E5" s="401" t="s">
        <v>15</v>
      </c>
      <c r="F5" s="401" t="s">
        <v>13</v>
      </c>
      <c r="G5" s="401" t="s">
        <v>13</v>
      </c>
      <c r="H5" s="401" t="s">
        <v>13</v>
      </c>
      <c r="I5" s="401" t="s">
        <v>13</v>
      </c>
      <c r="J5" s="401" t="s">
        <v>13</v>
      </c>
      <c r="K5" s="401" t="s">
        <v>13</v>
      </c>
      <c r="L5" s="401" t="s">
        <v>13</v>
      </c>
      <c r="M5" s="401" t="s">
        <v>13</v>
      </c>
    </row>
    <row r="6" spans="1:13" x14ac:dyDescent="0.3">
      <c r="A6" s="405">
        <v>1</v>
      </c>
      <c r="B6" s="403" t="s">
        <v>0</v>
      </c>
      <c r="C6" s="403"/>
      <c r="D6" s="403"/>
      <c r="E6" s="403"/>
      <c r="F6" s="403" t="s">
        <v>0</v>
      </c>
      <c r="G6" s="403">
        <v>6000</v>
      </c>
      <c r="H6" s="403"/>
      <c r="I6" s="403"/>
      <c r="J6" s="403"/>
      <c r="K6" s="403" t="s">
        <v>0</v>
      </c>
      <c r="L6" s="403"/>
      <c r="M6" s="403"/>
    </row>
    <row r="7" spans="1:13" x14ac:dyDescent="0.3">
      <c r="A7" s="405">
        <v>2</v>
      </c>
      <c r="B7" s="403" t="s">
        <v>0</v>
      </c>
      <c r="C7" s="403"/>
      <c r="D7" s="403"/>
      <c r="E7" s="403" t="s">
        <v>0</v>
      </c>
      <c r="F7" s="403">
        <v>3570</v>
      </c>
      <c r="G7" s="403">
        <v>6000</v>
      </c>
      <c r="H7" s="403" t="s">
        <v>0</v>
      </c>
      <c r="I7" s="403"/>
      <c r="J7" s="403"/>
      <c r="K7" s="403" t="s">
        <v>0</v>
      </c>
      <c r="L7" s="403"/>
      <c r="M7" s="403"/>
    </row>
    <row r="8" spans="1:13" x14ac:dyDescent="0.3">
      <c r="A8" s="401">
        <v>3</v>
      </c>
      <c r="B8" s="403"/>
      <c r="C8" s="403"/>
      <c r="D8" s="403"/>
      <c r="E8" s="403" t="s">
        <v>0</v>
      </c>
      <c r="F8" s="403">
        <v>18890</v>
      </c>
      <c r="G8" s="403">
        <v>6000</v>
      </c>
      <c r="H8" s="403">
        <v>500</v>
      </c>
      <c r="I8" s="403"/>
      <c r="J8" s="403" t="s">
        <v>0</v>
      </c>
      <c r="K8" s="403"/>
      <c r="L8" s="403"/>
      <c r="M8" s="403" t="s">
        <v>0</v>
      </c>
    </row>
    <row r="9" spans="1:13" x14ac:dyDescent="0.3">
      <c r="A9" s="401">
        <v>4</v>
      </c>
      <c r="B9" s="403">
        <v>7200</v>
      </c>
      <c r="C9" s="403"/>
      <c r="D9" s="403"/>
      <c r="E9" s="403">
        <v>6300</v>
      </c>
      <c r="F9" s="403">
        <v>15030</v>
      </c>
      <c r="G9" s="403" t="s">
        <v>0</v>
      </c>
      <c r="H9" s="403">
        <v>500</v>
      </c>
      <c r="I9" s="403"/>
      <c r="J9" s="403" t="s">
        <v>0</v>
      </c>
      <c r="K9" s="403"/>
      <c r="L9" s="403"/>
      <c r="M9" s="403" t="s">
        <v>0</v>
      </c>
    </row>
    <row r="10" spans="1:13" x14ac:dyDescent="0.3">
      <c r="A10" s="401">
        <v>5</v>
      </c>
      <c r="B10" s="403">
        <v>3200</v>
      </c>
      <c r="C10" s="403" t="s">
        <v>0</v>
      </c>
      <c r="D10" s="403" t="s">
        <v>0</v>
      </c>
      <c r="E10" s="403">
        <v>8000</v>
      </c>
      <c r="F10" s="403">
        <v>10190</v>
      </c>
      <c r="G10" s="403" t="s">
        <v>0</v>
      </c>
      <c r="H10" s="403">
        <v>500</v>
      </c>
      <c r="I10" s="403"/>
      <c r="J10" s="403"/>
      <c r="K10" s="403"/>
      <c r="L10" s="403" t="s">
        <v>0</v>
      </c>
      <c r="M10" s="403"/>
    </row>
    <row r="11" spans="1:13" x14ac:dyDescent="0.3">
      <c r="A11" s="401">
        <v>6</v>
      </c>
      <c r="B11" s="403"/>
      <c r="C11" s="403" t="s">
        <v>0</v>
      </c>
      <c r="D11" s="403" t="s">
        <v>0</v>
      </c>
      <c r="E11" s="403">
        <v>8000</v>
      </c>
      <c r="F11" s="403">
        <v>10000</v>
      </c>
      <c r="G11" s="403">
        <v>6000</v>
      </c>
      <c r="H11" s="403">
        <v>500</v>
      </c>
      <c r="I11" s="403" t="s">
        <v>0</v>
      </c>
      <c r="J11" s="403"/>
      <c r="K11" s="403"/>
      <c r="L11" s="403" t="s">
        <v>0</v>
      </c>
      <c r="M11" s="403"/>
    </row>
    <row r="12" spans="1:13" x14ac:dyDescent="0.3">
      <c r="A12" s="401">
        <v>7</v>
      </c>
      <c r="B12" s="403"/>
      <c r="C12" s="403"/>
      <c r="D12" s="403"/>
      <c r="E12" s="403"/>
      <c r="F12" s="403" t="s">
        <v>0</v>
      </c>
      <c r="G12" s="403">
        <v>6000</v>
      </c>
      <c r="H12" s="403"/>
      <c r="I12" s="403" t="s">
        <v>0</v>
      </c>
      <c r="J12" s="403"/>
      <c r="K12" s="403"/>
      <c r="L12" s="403"/>
      <c r="M12" s="403"/>
    </row>
    <row r="13" spans="1:13" x14ac:dyDescent="0.3">
      <c r="A13" s="401">
        <v>8</v>
      </c>
      <c r="B13" s="403" t="s">
        <v>0</v>
      </c>
      <c r="C13" s="403"/>
      <c r="D13" s="403"/>
      <c r="E13" s="403"/>
      <c r="F13" s="403" t="s">
        <v>0</v>
      </c>
      <c r="G13" s="403">
        <v>6000</v>
      </c>
      <c r="H13" s="403"/>
      <c r="I13" s="403"/>
      <c r="J13" s="403"/>
      <c r="K13" s="403" t="s">
        <v>0</v>
      </c>
      <c r="L13" s="403"/>
      <c r="M13" s="403"/>
    </row>
    <row r="14" spans="1:13" x14ac:dyDescent="0.3">
      <c r="A14" s="401">
        <v>9</v>
      </c>
      <c r="B14" s="403" t="s">
        <v>0</v>
      </c>
      <c r="C14" s="403"/>
      <c r="D14" s="403"/>
      <c r="E14" s="403" t="s">
        <v>0</v>
      </c>
      <c r="F14" s="403">
        <v>10000</v>
      </c>
      <c r="G14" s="403">
        <v>6000</v>
      </c>
      <c r="H14" s="403" t="s">
        <v>0</v>
      </c>
      <c r="I14" s="403"/>
      <c r="J14" s="403"/>
      <c r="K14" s="403" t="s">
        <v>0</v>
      </c>
      <c r="L14" s="403"/>
      <c r="M14" s="403"/>
    </row>
    <row r="15" spans="1:13" x14ac:dyDescent="0.3">
      <c r="A15" s="401">
        <v>10</v>
      </c>
      <c r="B15" s="403"/>
      <c r="C15" s="403"/>
      <c r="D15" s="403"/>
      <c r="E15" s="403" t="s">
        <v>0</v>
      </c>
      <c r="F15" s="403">
        <v>6000</v>
      </c>
      <c r="G15" s="403">
        <v>6000</v>
      </c>
      <c r="H15" s="403" t="s">
        <v>0</v>
      </c>
      <c r="I15" s="403"/>
      <c r="J15" s="403" t="s">
        <v>0</v>
      </c>
      <c r="K15" s="403"/>
      <c r="L15" s="403"/>
      <c r="M15" s="403" t="s">
        <v>0</v>
      </c>
    </row>
    <row r="16" spans="1:13" x14ac:dyDescent="0.3">
      <c r="A16" s="401">
        <v>11</v>
      </c>
      <c r="B16" s="403"/>
      <c r="C16" s="403"/>
      <c r="D16" s="403"/>
      <c r="E16" s="403"/>
      <c r="F16" s="403">
        <v>6000</v>
      </c>
      <c r="G16" s="403" t="s">
        <v>0</v>
      </c>
      <c r="H16" s="403"/>
      <c r="I16" s="403"/>
      <c r="J16" s="403" t="s">
        <v>0</v>
      </c>
      <c r="K16" s="403"/>
      <c r="L16" s="403"/>
      <c r="M16" s="403" t="s">
        <v>0</v>
      </c>
    </row>
    <row r="17" spans="1:13" x14ac:dyDescent="0.3">
      <c r="A17" s="401">
        <v>12</v>
      </c>
      <c r="B17" s="403"/>
      <c r="C17" s="403" t="s">
        <v>0</v>
      </c>
      <c r="D17" s="403" t="s">
        <v>0</v>
      </c>
      <c r="E17" s="403"/>
      <c r="F17" s="403">
        <v>6000</v>
      </c>
      <c r="G17" s="403" t="s">
        <v>0</v>
      </c>
      <c r="H17" s="403"/>
      <c r="I17" s="403"/>
      <c r="J17" s="403"/>
      <c r="K17" s="403"/>
      <c r="L17" s="403" t="s">
        <v>0</v>
      </c>
      <c r="M17" s="403"/>
    </row>
    <row r="18" spans="1:13" x14ac:dyDescent="0.3">
      <c r="A18" s="401">
        <v>13</v>
      </c>
      <c r="B18" s="403"/>
      <c r="C18" s="403" t="s">
        <v>0</v>
      </c>
      <c r="D18" s="403" t="s">
        <v>0</v>
      </c>
      <c r="E18" s="403"/>
      <c r="F18" s="403">
        <v>6000</v>
      </c>
      <c r="G18" s="403">
        <v>1200</v>
      </c>
      <c r="H18" s="403">
        <v>500</v>
      </c>
      <c r="I18" s="403" t="s">
        <v>0</v>
      </c>
      <c r="J18" s="403"/>
      <c r="K18" s="403"/>
      <c r="L18" s="403" t="s">
        <v>0</v>
      </c>
      <c r="M18" s="403"/>
    </row>
    <row r="19" spans="1:13" x14ac:dyDescent="0.3">
      <c r="A19" s="401">
        <v>14</v>
      </c>
      <c r="B19" s="403"/>
      <c r="C19" s="403"/>
      <c r="D19" s="403"/>
      <c r="E19" s="403"/>
      <c r="F19" s="403" t="s">
        <v>0</v>
      </c>
      <c r="G19" s="403">
        <v>1200</v>
      </c>
      <c r="H19" s="403">
        <v>500</v>
      </c>
      <c r="I19" s="403" t="s">
        <v>0</v>
      </c>
      <c r="J19" s="403">
        <v>3000</v>
      </c>
      <c r="K19" s="403"/>
      <c r="L19" s="403"/>
      <c r="M19" s="403"/>
    </row>
    <row r="20" spans="1:13" x14ac:dyDescent="0.3">
      <c r="A20" s="401">
        <v>15</v>
      </c>
      <c r="B20" s="403" t="s">
        <v>0</v>
      </c>
      <c r="C20" s="403"/>
      <c r="D20" s="403">
        <v>6000</v>
      </c>
      <c r="E20" s="403"/>
      <c r="F20" s="403" t="s">
        <v>0</v>
      </c>
      <c r="G20" s="403">
        <v>500</v>
      </c>
      <c r="H20" s="403"/>
      <c r="I20" s="403"/>
      <c r="J20" s="403">
        <v>3000</v>
      </c>
      <c r="K20" s="403" t="s">
        <v>0</v>
      </c>
      <c r="L20" s="403"/>
      <c r="M20" s="403"/>
    </row>
    <row r="21" spans="1:13" x14ac:dyDescent="0.3">
      <c r="A21" s="401">
        <v>16</v>
      </c>
      <c r="B21" s="403" t="s">
        <v>0</v>
      </c>
      <c r="C21" s="403"/>
      <c r="D21" s="403">
        <v>6000</v>
      </c>
      <c r="E21" s="403" t="s">
        <v>0</v>
      </c>
      <c r="F21" s="403">
        <v>3000</v>
      </c>
      <c r="G21" s="403">
        <v>500</v>
      </c>
      <c r="H21" s="403" t="s">
        <v>0</v>
      </c>
      <c r="I21" s="403"/>
      <c r="J21" s="403"/>
      <c r="K21" s="403" t="s">
        <v>0</v>
      </c>
      <c r="L21" s="403"/>
      <c r="M21" s="403"/>
    </row>
    <row r="22" spans="1:13" x14ac:dyDescent="0.3">
      <c r="A22" s="401">
        <v>17</v>
      </c>
      <c r="B22" s="403"/>
      <c r="C22" s="403"/>
      <c r="D22" s="403">
        <v>6000</v>
      </c>
      <c r="E22" s="403" t="s">
        <v>0</v>
      </c>
      <c r="F22" s="403">
        <v>3000</v>
      </c>
      <c r="G22" s="403"/>
      <c r="H22" s="403" t="s">
        <v>0</v>
      </c>
      <c r="I22" s="403"/>
      <c r="J22" s="403" t="s">
        <v>0</v>
      </c>
      <c r="K22" s="403"/>
      <c r="L22" s="403"/>
      <c r="M22" s="403" t="s">
        <v>0</v>
      </c>
    </row>
    <row r="23" spans="1:13" x14ac:dyDescent="0.3">
      <c r="A23" s="401">
        <v>18</v>
      </c>
      <c r="B23" s="403"/>
      <c r="C23" s="403"/>
      <c r="D23" s="403">
        <v>6000</v>
      </c>
      <c r="E23" s="403">
        <v>10600</v>
      </c>
      <c r="F23" s="403">
        <v>3000</v>
      </c>
      <c r="G23" s="403" t="s">
        <v>0</v>
      </c>
      <c r="H23" s="403">
        <v>500</v>
      </c>
      <c r="I23" s="403"/>
      <c r="J23" s="403" t="s">
        <v>0</v>
      </c>
      <c r="K23" s="403"/>
      <c r="L23" s="403"/>
      <c r="M23" s="403" t="s">
        <v>0</v>
      </c>
    </row>
    <row r="24" spans="1:13" x14ac:dyDescent="0.3">
      <c r="A24" s="401">
        <v>19</v>
      </c>
      <c r="B24" s="403"/>
      <c r="C24" s="403" t="s">
        <v>0</v>
      </c>
      <c r="D24" s="403" t="s">
        <v>0</v>
      </c>
      <c r="E24" s="403">
        <v>6100</v>
      </c>
      <c r="F24" s="403">
        <v>3000</v>
      </c>
      <c r="G24" s="403" t="s">
        <v>0</v>
      </c>
      <c r="H24" s="403">
        <v>500</v>
      </c>
      <c r="I24" s="403"/>
      <c r="J24" s="403"/>
      <c r="K24" s="403"/>
      <c r="L24" s="403" t="s">
        <v>0</v>
      </c>
      <c r="M24" s="403"/>
    </row>
    <row r="25" spans="1:13" x14ac:dyDescent="0.3">
      <c r="A25" s="401">
        <v>20</v>
      </c>
      <c r="B25" s="403"/>
      <c r="C25" s="403" t="s">
        <v>0</v>
      </c>
      <c r="D25" s="403" t="s">
        <v>0</v>
      </c>
      <c r="E25" s="403">
        <v>2300</v>
      </c>
      <c r="F25" s="403">
        <v>3000</v>
      </c>
      <c r="G25" s="403"/>
      <c r="H25" s="403"/>
      <c r="I25" s="403" t="s">
        <v>0</v>
      </c>
      <c r="J25" s="403">
        <v>3000</v>
      </c>
      <c r="K25" s="403">
        <v>6000</v>
      </c>
      <c r="L25" s="403" t="s">
        <v>0</v>
      </c>
      <c r="M25" s="403"/>
    </row>
    <row r="26" spans="1:13" x14ac:dyDescent="0.3">
      <c r="A26" s="401">
        <v>21</v>
      </c>
      <c r="B26" s="403"/>
      <c r="C26" s="403"/>
      <c r="D26" s="403">
        <v>4500</v>
      </c>
      <c r="E26" s="403">
        <v>6000</v>
      </c>
      <c r="F26" s="403" t="s">
        <v>0</v>
      </c>
      <c r="G26" s="403"/>
      <c r="H26" s="403"/>
      <c r="I26" s="403" t="s">
        <v>0</v>
      </c>
      <c r="J26" s="403"/>
      <c r="K26" s="403"/>
      <c r="L26" s="403"/>
      <c r="M26" s="403"/>
    </row>
    <row r="27" spans="1:13" x14ac:dyDescent="0.3">
      <c r="A27" s="401">
        <v>22</v>
      </c>
      <c r="B27" s="403" t="s">
        <v>0</v>
      </c>
      <c r="C27" s="403"/>
      <c r="D27" s="403">
        <v>6000</v>
      </c>
      <c r="E27" s="403">
        <v>6000</v>
      </c>
      <c r="F27" s="403" t="s">
        <v>0</v>
      </c>
      <c r="G27" s="403"/>
      <c r="H27" s="403"/>
      <c r="I27" s="403"/>
      <c r="J27" s="403"/>
      <c r="K27" s="403" t="s">
        <v>0</v>
      </c>
      <c r="L27" s="403"/>
      <c r="M27" s="403"/>
    </row>
    <row r="28" spans="1:13" x14ac:dyDescent="0.3">
      <c r="A28" s="401">
        <v>23</v>
      </c>
      <c r="B28" s="403" t="s">
        <v>0</v>
      </c>
      <c r="C28" s="403"/>
      <c r="D28" s="403">
        <v>8000</v>
      </c>
      <c r="E28" s="403" t="s">
        <v>0</v>
      </c>
      <c r="F28" s="403">
        <v>6000</v>
      </c>
      <c r="G28" s="403"/>
      <c r="H28" s="403" t="s">
        <v>0</v>
      </c>
      <c r="I28" s="403"/>
      <c r="J28" s="403"/>
      <c r="K28" s="403" t="s">
        <v>0</v>
      </c>
      <c r="L28" s="403"/>
      <c r="M28" s="403"/>
    </row>
    <row r="29" spans="1:13" x14ac:dyDescent="0.3">
      <c r="A29" s="401">
        <v>24</v>
      </c>
      <c r="B29" s="403"/>
      <c r="C29" s="403"/>
      <c r="D29" s="403">
        <v>8000</v>
      </c>
      <c r="E29" s="403" t="s">
        <v>0</v>
      </c>
      <c r="F29" s="403">
        <v>6000</v>
      </c>
      <c r="G29" s="403"/>
      <c r="H29" s="403" t="s">
        <v>0</v>
      </c>
      <c r="I29" s="403"/>
      <c r="J29" s="403" t="s">
        <v>0</v>
      </c>
      <c r="K29" s="403">
        <v>3000</v>
      </c>
      <c r="L29" s="403"/>
      <c r="M29" s="403" t="s">
        <v>0</v>
      </c>
    </row>
    <row r="30" spans="1:13" x14ac:dyDescent="0.3">
      <c r="A30" s="401">
        <v>25</v>
      </c>
      <c r="B30" s="403"/>
      <c r="C30" s="403"/>
      <c r="D30" s="403">
        <v>8000</v>
      </c>
      <c r="E30" s="403">
        <v>6000</v>
      </c>
      <c r="F30" s="403">
        <v>3000</v>
      </c>
      <c r="G30" s="403" t="s">
        <v>0</v>
      </c>
      <c r="H30" s="403"/>
      <c r="I30" s="403"/>
      <c r="J30" s="403" t="s">
        <v>0</v>
      </c>
      <c r="K30" s="403">
        <v>3000</v>
      </c>
      <c r="L30" s="403"/>
      <c r="M30" s="403" t="s">
        <v>0</v>
      </c>
    </row>
    <row r="31" spans="1:13" x14ac:dyDescent="0.3">
      <c r="A31" s="401">
        <v>26</v>
      </c>
      <c r="B31" s="403"/>
      <c r="C31" s="403" t="s">
        <v>0</v>
      </c>
      <c r="D31" s="403" t="s">
        <v>0</v>
      </c>
      <c r="E31" s="403">
        <v>6000</v>
      </c>
      <c r="F31" s="403">
        <v>3000</v>
      </c>
      <c r="G31" s="403" t="s">
        <v>0</v>
      </c>
      <c r="H31" s="403">
        <v>500</v>
      </c>
      <c r="I31" s="403"/>
      <c r="J31" s="403"/>
      <c r="K31" s="403">
        <v>3000</v>
      </c>
      <c r="L31" s="403" t="s">
        <v>0</v>
      </c>
      <c r="M31" s="403"/>
    </row>
    <row r="32" spans="1:13" x14ac:dyDescent="0.3">
      <c r="A32" s="401">
        <v>27</v>
      </c>
      <c r="B32" s="403"/>
      <c r="C32" s="403" t="s">
        <v>0</v>
      </c>
      <c r="D32" s="403" t="s">
        <v>0</v>
      </c>
      <c r="E32" s="403">
        <v>6000</v>
      </c>
      <c r="F32" s="403">
        <v>3000</v>
      </c>
      <c r="G32" s="403">
        <v>500</v>
      </c>
      <c r="H32" s="403"/>
      <c r="I32" s="403" t="s">
        <v>0</v>
      </c>
      <c r="J32" s="403"/>
      <c r="K32" s="403">
        <v>3000</v>
      </c>
      <c r="L32" s="403" t="s">
        <v>0</v>
      </c>
      <c r="M32" s="403"/>
    </row>
    <row r="33" spans="1:14" x14ac:dyDescent="0.3">
      <c r="A33" s="401">
        <v>28</v>
      </c>
      <c r="B33" s="403"/>
      <c r="C33" s="403"/>
      <c r="D33" s="403">
        <v>8000</v>
      </c>
      <c r="E33" s="403">
        <v>6000</v>
      </c>
      <c r="F33" s="403" t="s">
        <v>0</v>
      </c>
      <c r="G33" s="403">
        <v>500</v>
      </c>
      <c r="H33" s="403"/>
      <c r="I33" s="403" t="s">
        <v>0</v>
      </c>
      <c r="J33" s="403"/>
      <c r="K33" s="403"/>
      <c r="L33" s="403"/>
      <c r="M33" s="403"/>
    </row>
    <row r="34" spans="1:14" x14ac:dyDescent="0.3">
      <c r="A34" s="401">
        <v>29</v>
      </c>
      <c r="B34" s="403" t="s">
        <v>0</v>
      </c>
      <c r="C34" s="404"/>
      <c r="D34" s="403">
        <v>8000</v>
      </c>
      <c r="E34" s="403">
        <v>7200</v>
      </c>
      <c r="F34" s="403" t="s">
        <v>0</v>
      </c>
      <c r="G34" s="403">
        <v>500</v>
      </c>
      <c r="H34" s="403"/>
      <c r="I34" s="403"/>
      <c r="J34" s="403"/>
      <c r="K34" s="403" t="s">
        <v>0</v>
      </c>
      <c r="L34" s="403"/>
      <c r="M34" s="403"/>
    </row>
    <row r="35" spans="1:14" x14ac:dyDescent="0.3">
      <c r="A35" s="401">
        <v>30</v>
      </c>
      <c r="B35" s="403" t="s">
        <v>0</v>
      </c>
      <c r="C35" s="404"/>
      <c r="D35" s="403">
        <v>8000</v>
      </c>
      <c r="E35" s="403" t="s">
        <v>0</v>
      </c>
      <c r="F35" s="403">
        <v>3000</v>
      </c>
      <c r="G35" s="403"/>
      <c r="H35" s="403"/>
      <c r="I35" s="403"/>
      <c r="J35" s="403"/>
      <c r="K35" s="403" t="s">
        <v>0</v>
      </c>
      <c r="L35" s="403"/>
      <c r="M35" s="403"/>
    </row>
    <row r="36" spans="1:14" x14ac:dyDescent="0.3">
      <c r="A36" s="401">
        <v>31</v>
      </c>
      <c r="B36" s="403"/>
      <c r="C36" s="404"/>
      <c r="D36" s="403"/>
      <c r="E36" s="404"/>
      <c r="F36" s="403">
        <v>3000</v>
      </c>
      <c r="G36" s="404"/>
      <c r="H36" s="403"/>
      <c r="I36" s="403"/>
      <c r="J36" s="404"/>
      <c r="K36" s="403"/>
      <c r="L36" s="404"/>
      <c r="M36" s="412" t="s">
        <v>0</v>
      </c>
      <c r="N36" s="401" t="s">
        <v>26</v>
      </c>
    </row>
    <row r="37" spans="1:14" x14ac:dyDescent="0.3">
      <c r="A37" s="401" t="s">
        <v>19</v>
      </c>
      <c r="B37" s="403">
        <f>SUM(B6:B36)</f>
        <v>10400</v>
      </c>
      <c r="C37" s="403">
        <f t="shared" ref="C37:M37" si="0">SUM(C6:C36)</f>
        <v>0</v>
      </c>
      <c r="D37" s="403">
        <f t="shared" si="0"/>
        <v>82500</v>
      </c>
      <c r="E37" s="403">
        <f t="shared" si="0"/>
        <v>84500</v>
      </c>
      <c r="F37" s="403">
        <f t="shared" si="0"/>
        <v>133680</v>
      </c>
      <c r="G37" s="403">
        <f t="shared" si="0"/>
        <v>52900</v>
      </c>
      <c r="H37" s="403">
        <f t="shared" si="0"/>
        <v>4500</v>
      </c>
      <c r="I37" s="403">
        <f t="shared" si="0"/>
        <v>0</v>
      </c>
      <c r="J37" s="403">
        <f t="shared" si="0"/>
        <v>9000</v>
      </c>
      <c r="K37" s="403">
        <f t="shared" si="0"/>
        <v>18000</v>
      </c>
      <c r="L37" s="403">
        <f t="shared" si="0"/>
        <v>0</v>
      </c>
      <c r="M37" s="412">
        <f t="shared" si="0"/>
        <v>0</v>
      </c>
      <c r="N37" s="403">
        <f>+SUM(B37:M37)</f>
        <v>395480</v>
      </c>
    </row>
    <row r="38" spans="1:14" ht="16.5" x14ac:dyDescent="0.3">
      <c r="A38" s="401" t="s">
        <v>21</v>
      </c>
      <c r="B38" s="401">
        <f>+B37/1000</f>
        <v>10.4</v>
      </c>
      <c r="C38" s="401">
        <f t="shared" ref="C38:N38" si="1">+C37/1000</f>
        <v>0</v>
      </c>
      <c r="D38" s="401">
        <f t="shared" si="1"/>
        <v>82.5</v>
      </c>
      <c r="E38" s="401">
        <f t="shared" si="1"/>
        <v>84.5</v>
      </c>
      <c r="F38" s="401">
        <f t="shared" si="1"/>
        <v>133.68</v>
      </c>
      <c r="G38" s="401">
        <f t="shared" si="1"/>
        <v>52.9</v>
      </c>
      <c r="H38" s="401">
        <f t="shared" si="1"/>
        <v>4.5</v>
      </c>
      <c r="I38" s="401">
        <f t="shared" si="1"/>
        <v>0</v>
      </c>
      <c r="J38" s="401">
        <f t="shared" si="1"/>
        <v>9</v>
      </c>
      <c r="K38" s="401">
        <f t="shared" si="1"/>
        <v>18</v>
      </c>
      <c r="L38" s="401">
        <f t="shared" si="1"/>
        <v>0</v>
      </c>
      <c r="M38" s="401">
        <f t="shared" si="1"/>
        <v>0</v>
      </c>
      <c r="N38" s="401">
        <f t="shared" si="1"/>
        <v>395.48</v>
      </c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1</vt:lpstr>
      <vt:lpstr>PROFORMA DIA</vt:lpstr>
      <vt:lpstr>2018</vt:lpstr>
      <vt:lpstr>2019</vt:lpstr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Marcos Casanova</cp:lastModifiedBy>
  <dcterms:created xsi:type="dcterms:W3CDTF">2022-07-14T21:30:01Z</dcterms:created>
  <dcterms:modified xsi:type="dcterms:W3CDTF">2022-11-16T20:34:06Z</dcterms:modified>
</cp:coreProperties>
</file>